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reform\2. МП\1 Район 2019-2024\НОВЫЕ МП\Для проекта бюджета\"/>
    </mc:Choice>
  </mc:AlternateContent>
  <bookViews>
    <workbookView xWindow="480" yWindow="120" windowWidth="27795" windowHeight="12585"/>
  </bookViews>
  <sheets>
    <sheet name="проект МП" sheetId="2" r:id="rId1"/>
    <sheet name="Финансирование" sheetId="3" r:id="rId2"/>
  </sheets>
  <definedNames>
    <definedName name="_ftn1" localSheetId="0">'проект МП'!#REF!</definedName>
    <definedName name="_ftn2" localSheetId="0">'проект МП'!#REF!</definedName>
    <definedName name="_ftn3" localSheetId="0">'проект МП'!#REF!</definedName>
    <definedName name="_ftn4" localSheetId="0">'проект МП'!#REF!</definedName>
    <definedName name="_ftn5" localSheetId="0">'проект МП'!#REF!</definedName>
    <definedName name="_ftn6" localSheetId="0">'проект МП'!#REF!</definedName>
    <definedName name="_ftnref1" localSheetId="0">'проект МП'!$D$17</definedName>
    <definedName name="_ftnref2" localSheetId="0">'проект МП'!$L$17</definedName>
    <definedName name="_ftnref3" localSheetId="0">'проект МП'!$M$17</definedName>
    <definedName name="_ftnref4" localSheetId="0">'проект МП'!$N$17</definedName>
    <definedName name="_ftnref5" localSheetId="0">'проект МП'!#REF!</definedName>
    <definedName name="_ftnref6" localSheetId="0">'проект МП'!#REF!</definedName>
  </definedNames>
  <calcPr calcId="162913" iterate="1"/>
</workbook>
</file>

<file path=xl/calcChain.xml><?xml version="1.0" encoding="utf-8"?>
<calcChain xmlns="http://schemas.openxmlformats.org/spreadsheetml/2006/main">
  <c r="I8" i="3" l="1"/>
  <c r="J8" i="3"/>
  <c r="K8" i="3"/>
  <c r="L8" i="3"/>
  <c r="M8" i="3"/>
  <c r="H8" i="3"/>
  <c r="N45" i="3"/>
  <c r="I45" i="3"/>
  <c r="J45" i="3"/>
  <c r="K45" i="3"/>
  <c r="L45" i="3"/>
  <c r="M45" i="3"/>
  <c r="H45" i="3"/>
  <c r="I22" i="3"/>
  <c r="J22" i="3"/>
  <c r="K22" i="3"/>
  <c r="L22" i="3"/>
  <c r="M22" i="3"/>
  <c r="H22" i="3"/>
  <c r="N22" i="3" s="1"/>
  <c r="H23" i="3"/>
  <c r="I6" i="3" l="1"/>
  <c r="J6" i="3"/>
  <c r="K6" i="3"/>
  <c r="L6" i="3"/>
  <c r="M6" i="3"/>
  <c r="H6" i="3"/>
  <c r="J21" i="3"/>
  <c r="K21" i="3"/>
  <c r="L21" i="3"/>
  <c r="M21" i="3"/>
  <c r="H21" i="3"/>
  <c r="J20" i="3"/>
  <c r="K20" i="3"/>
  <c r="L20" i="3"/>
  <c r="M20" i="3"/>
  <c r="H20" i="3"/>
  <c r="I21" i="3"/>
  <c r="I20" i="3"/>
  <c r="I28" i="3"/>
  <c r="I40" i="3"/>
  <c r="J40" i="3"/>
  <c r="K40" i="3"/>
  <c r="L40" i="3"/>
  <c r="M40" i="3"/>
  <c r="H40" i="3"/>
  <c r="N40" i="3" s="1"/>
  <c r="I43" i="3"/>
  <c r="J43" i="3"/>
  <c r="K43" i="3"/>
  <c r="L43" i="3"/>
  <c r="M43" i="3"/>
  <c r="H43" i="3"/>
  <c r="I44" i="3"/>
  <c r="J44" i="3"/>
  <c r="K44" i="3"/>
  <c r="L44" i="3"/>
  <c r="M44" i="3"/>
  <c r="H44" i="3"/>
  <c r="N39" i="3"/>
  <c r="N41" i="3"/>
  <c r="N42" i="3"/>
  <c r="M54" i="3" l="1"/>
  <c r="N8" i="3"/>
  <c r="I71" i="3"/>
  <c r="J71" i="3"/>
  <c r="K71" i="3"/>
  <c r="L71" i="3"/>
  <c r="M71" i="3"/>
  <c r="H71" i="3"/>
  <c r="I70" i="3"/>
  <c r="J70" i="3"/>
  <c r="J69" i="3" s="1"/>
  <c r="K70" i="3"/>
  <c r="L70" i="3"/>
  <c r="L69" i="3" s="1"/>
  <c r="M70" i="3"/>
  <c r="H70" i="3"/>
  <c r="H69" i="3" l="1"/>
  <c r="M69" i="3"/>
  <c r="I69" i="3"/>
  <c r="K69" i="3"/>
  <c r="I72" i="3"/>
  <c r="J72" i="3"/>
  <c r="K72" i="3"/>
  <c r="L72" i="3"/>
  <c r="M72" i="3"/>
  <c r="H72" i="3"/>
  <c r="I74" i="3"/>
  <c r="J74" i="3"/>
  <c r="K74" i="3"/>
  <c r="L74" i="3"/>
  <c r="M74" i="3"/>
  <c r="H74" i="3"/>
  <c r="I76" i="3"/>
  <c r="J76" i="3"/>
  <c r="K76" i="3"/>
  <c r="L76" i="3"/>
  <c r="M76" i="3"/>
  <c r="H76" i="3"/>
  <c r="I78" i="3"/>
  <c r="J78" i="3"/>
  <c r="K78" i="3"/>
  <c r="L78" i="3"/>
  <c r="M78" i="3"/>
  <c r="H78" i="3"/>
  <c r="I80" i="3"/>
  <c r="J80" i="3"/>
  <c r="K80" i="3"/>
  <c r="L80" i="3"/>
  <c r="M80" i="3"/>
  <c r="H80" i="3"/>
  <c r="H13" i="3"/>
  <c r="I13" i="3"/>
  <c r="J13" i="3"/>
  <c r="K13" i="3"/>
  <c r="L13" i="3"/>
  <c r="M13" i="3"/>
  <c r="I83" i="3"/>
  <c r="I82" i="3" s="1"/>
  <c r="J83" i="3"/>
  <c r="J82" i="3" s="1"/>
  <c r="K83" i="3"/>
  <c r="K82" i="3" s="1"/>
  <c r="L83" i="3"/>
  <c r="L82" i="3" s="1"/>
  <c r="M83" i="3"/>
  <c r="M82" i="3" s="1"/>
  <c r="H83" i="3"/>
  <c r="H82" i="3" s="1"/>
  <c r="I84" i="3"/>
  <c r="J84" i="3"/>
  <c r="K84" i="3"/>
  <c r="L84" i="3"/>
  <c r="M84" i="3"/>
  <c r="H84" i="3"/>
  <c r="I61" i="3"/>
  <c r="I62" i="3"/>
  <c r="J62" i="3"/>
  <c r="J61" i="3" s="1"/>
  <c r="K62" i="3"/>
  <c r="K61" i="3" s="1"/>
  <c r="L62" i="3"/>
  <c r="L61" i="3" s="1"/>
  <c r="M62" i="3"/>
  <c r="M61" i="3" s="1"/>
  <c r="H62" i="3"/>
  <c r="H61" i="3" s="1"/>
  <c r="I67" i="3"/>
  <c r="J67" i="3"/>
  <c r="K67" i="3"/>
  <c r="L67" i="3"/>
  <c r="M67" i="3"/>
  <c r="H67" i="3"/>
  <c r="I65" i="3"/>
  <c r="J65" i="3"/>
  <c r="K65" i="3"/>
  <c r="L65" i="3"/>
  <c r="M65" i="3"/>
  <c r="H65" i="3"/>
  <c r="I63" i="3"/>
  <c r="J63" i="3"/>
  <c r="K63" i="3"/>
  <c r="L63" i="3"/>
  <c r="M63" i="3"/>
  <c r="H63" i="3"/>
  <c r="I59" i="3" l="1"/>
  <c r="J59" i="3"/>
  <c r="K59" i="3"/>
  <c r="L59" i="3"/>
  <c r="M59" i="3"/>
  <c r="H59" i="3"/>
  <c r="N58" i="3"/>
  <c r="I55" i="3"/>
  <c r="I53" i="3" s="1"/>
  <c r="J55" i="3"/>
  <c r="K55" i="3"/>
  <c r="L55" i="3"/>
  <c r="M55" i="3"/>
  <c r="M53" i="3" s="1"/>
  <c r="H55" i="3"/>
  <c r="I54" i="3"/>
  <c r="J54" i="3"/>
  <c r="K54" i="3"/>
  <c r="L54" i="3"/>
  <c r="H54" i="3"/>
  <c r="I56" i="3"/>
  <c r="J56" i="3"/>
  <c r="K56" i="3"/>
  <c r="L56" i="3"/>
  <c r="M56" i="3"/>
  <c r="H56" i="3"/>
  <c r="H53" i="3" l="1"/>
  <c r="J53" i="3"/>
  <c r="K53" i="3"/>
  <c r="L53" i="3"/>
  <c r="I51" i="3" l="1"/>
  <c r="J51" i="3"/>
  <c r="K51" i="3"/>
  <c r="L51" i="3"/>
  <c r="M51" i="3"/>
  <c r="H51" i="3"/>
  <c r="I49" i="3"/>
  <c r="J49" i="3"/>
  <c r="K49" i="3"/>
  <c r="L49" i="3"/>
  <c r="M49" i="3"/>
  <c r="H49" i="3"/>
  <c r="I46" i="3"/>
  <c r="J46" i="3"/>
  <c r="K46" i="3"/>
  <c r="L46" i="3"/>
  <c r="M46" i="3"/>
  <c r="H46" i="3"/>
  <c r="I7" i="3"/>
  <c r="J7" i="3"/>
  <c r="L7" i="3"/>
  <c r="M7" i="3"/>
  <c r="I19" i="3"/>
  <c r="J19" i="3"/>
  <c r="K19" i="3"/>
  <c r="L19" i="3"/>
  <c r="M19" i="3"/>
  <c r="H19" i="3"/>
  <c r="M28" i="3"/>
  <c r="L28" i="3"/>
  <c r="K28" i="3"/>
  <c r="J28" i="3"/>
  <c r="I37" i="3"/>
  <c r="J37" i="3"/>
  <c r="K37" i="3"/>
  <c r="L37" i="3"/>
  <c r="M37" i="3"/>
  <c r="H37" i="3"/>
  <c r="I35" i="3"/>
  <c r="J35" i="3"/>
  <c r="K35" i="3"/>
  <c r="L35" i="3"/>
  <c r="M35" i="3"/>
  <c r="H35" i="3"/>
  <c r="N30" i="3"/>
  <c r="N32" i="3"/>
  <c r="I31" i="3"/>
  <c r="J31" i="3"/>
  <c r="K31" i="3"/>
  <c r="L31" i="3"/>
  <c r="M31" i="3"/>
  <c r="N19" i="3" l="1"/>
  <c r="K7" i="3"/>
  <c r="H28" i="3"/>
  <c r="I18" i="3"/>
  <c r="J18" i="3"/>
  <c r="K18" i="3"/>
  <c r="L18" i="3"/>
  <c r="M18" i="3"/>
  <c r="H31" i="3"/>
  <c r="I27" i="3"/>
  <c r="J27" i="3"/>
  <c r="K27" i="3"/>
  <c r="L27" i="3"/>
  <c r="M27" i="3"/>
  <c r="H29" i="3"/>
  <c r="I23" i="3"/>
  <c r="J23" i="3"/>
  <c r="K23" i="3"/>
  <c r="L23" i="3"/>
  <c r="M23" i="3"/>
  <c r="N29" i="3" l="1"/>
  <c r="H7" i="3"/>
  <c r="N7" i="3" s="1"/>
  <c r="H27" i="3"/>
  <c r="N27" i="3" s="1"/>
  <c r="H18" i="3"/>
  <c r="N18" i="3" s="1"/>
  <c r="N69" i="3"/>
  <c r="N71" i="3"/>
  <c r="N72" i="3"/>
  <c r="N73" i="3"/>
  <c r="N74" i="3"/>
  <c r="N75" i="3"/>
  <c r="N76" i="3"/>
  <c r="N77" i="3"/>
  <c r="N78" i="3"/>
  <c r="N79" i="3"/>
  <c r="N80" i="3"/>
  <c r="N81" i="3"/>
  <c r="N82" i="3"/>
  <c r="N83" i="3"/>
  <c r="N84" i="3"/>
  <c r="N85" i="3"/>
  <c r="N68" i="3"/>
  <c r="N60" i="3"/>
  <c r="N61" i="3"/>
  <c r="N62" i="3"/>
  <c r="N63" i="3"/>
  <c r="N64" i="3"/>
  <c r="N65" i="3"/>
  <c r="N66" i="3"/>
  <c r="N67" i="3"/>
  <c r="N9" i="3"/>
  <c r="N15" i="3"/>
  <c r="N16" i="3"/>
  <c r="N17" i="3"/>
  <c r="N20" i="3"/>
  <c r="N21" i="3"/>
  <c r="N23" i="3"/>
  <c r="N24" i="3"/>
  <c r="N25" i="3"/>
  <c r="N28" i="3"/>
  <c r="N31" i="3"/>
  <c r="N33" i="3"/>
  <c r="N34" i="3"/>
  <c r="N35" i="3"/>
  <c r="N36" i="3"/>
  <c r="N37" i="3"/>
  <c r="N38" i="3"/>
  <c r="N43" i="3"/>
  <c r="N44" i="3"/>
  <c r="N46" i="3"/>
  <c r="N47" i="3"/>
  <c r="N49" i="3"/>
  <c r="N50" i="3"/>
  <c r="N51" i="3"/>
  <c r="N52" i="3"/>
  <c r="N53" i="3"/>
  <c r="N54" i="3"/>
  <c r="N55" i="3"/>
  <c r="N56" i="3"/>
  <c r="N57" i="3"/>
  <c r="N59" i="3"/>
  <c r="I12" i="3"/>
  <c r="J12" i="3"/>
  <c r="K12" i="3"/>
  <c r="L12" i="3"/>
  <c r="M12" i="3"/>
  <c r="I11" i="3"/>
  <c r="I5" i="3" s="1"/>
  <c r="J11" i="3"/>
  <c r="J5" i="3" s="1"/>
  <c r="K11" i="3"/>
  <c r="K5" i="3" s="1"/>
  <c r="L11" i="3"/>
  <c r="L5" i="3" s="1"/>
  <c r="M11" i="3"/>
  <c r="M5" i="3" s="1"/>
  <c r="I14" i="3"/>
  <c r="J14" i="3"/>
  <c r="K14" i="3"/>
  <c r="L14" i="3"/>
  <c r="M14" i="3"/>
  <c r="H12" i="3"/>
  <c r="N6" i="3" s="1"/>
  <c r="H11" i="3"/>
  <c r="H5" i="3" s="1"/>
  <c r="H14" i="3"/>
  <c r="N5" i="3" l="1"/>
  <c r="H10" i="3"/>
  <c r="N11" i="3"/>
  <c r="I10" i="3"/>
  <c r="N14" i="3"/>
  <c r="M10" i="3"/>
  <c r="N13" i="3"/>
  <c r="N12" i="3"/>
  <c r="J10" i="3"/>
  <c r="L10" i="3"/>
  <c r="K10" i="3"/>
  <c r="J4" i="3" l="1"/>
  <c r="N10" i="3"/>
  <c r="K4" i="3"/>
  <c r="M4" i="3"/>
  <c r="I4" i="3"/>
  <c r="H4" i="3"/>
  <c r="L4" i="3" l="1"/>
  <c r="N4" i="3" s="1"/>
  <c r="H14" i="2" l="1"/>
</calcChain>
</file>

<file path=xl/sharedStrings.xml><?xml version="1.0" encoding="utf-8"?>
<sst xmlns="http://schemas.openxmlformats.org/spreadsheetml/2006/main" count="359" uniqueCount="223">
  <si>
    <t>Всего</t>
  </si>
  <si>
    <t>N п/п</t>
  </si>
  <si>
    <t>Наименование показателя</t>
  </si>
  <si>
    <t>Значение показателя по годам</t>
  </si>
  <si>
    <t>значение</t>
  </si>
  <si>
    <t>год</t>
  </si>
  <si>
    <t>Базовое значение</t>
  </si>
  <si>
    <t>2. Показатели муниципальной программы</t>
  </si>
  <si>
    <t>Цели муниципальной программы</t>
  </si>
  <si>
    <t xml:space="preserve">Куратор муниципальной программы </t>
  </si>
  <si>
    <t xml:space="preserve">Ответственный исполнитель муниципальной программы </t>
  </si>
  <si>
    <t xml:space="preserve">Период реализации муниципальной программы </t>
  </si>
  <si>
    <t xml:space="preserve">Направления (подпрограммы) муниципальной программы </t>
  </si>
  <si>
    <t>Объемы финансового обеспечения за весь период реализации</t>
  </si>
  <si>
    <t>ПАСПОРТ</t>
  </si>
  <si>
    <t>муниципальной программы Белоярского района</t>
  </si>
  <si>
    <t>2025-2030</t>
  </si>
  <si>
    <t xml:space="preserve">Связь с национальными целями развития Российской Федерации/ государственными программами Ханты-Мансийского автономного округа - Югры </t>
  </si>
  <si>
    <t>Документ</t>
  </si>
  <si>
    <t>Ответственный за достижение показателя</t>
  </si>
  <si>
    <t>Связь с показателями национальных целей</t>
  </si>
  <si>
    <t>3. Структура муниципальной программы</t>
  </si>
  <si>
    <t>Задачи структурного элемента</t>
  </si>
  <si>
    <t xml:space="preserve">Краткое описание ожидаемых эффектов от реализации задачи структурного элемента  </t>
  </si>
  <si>
    <t>Связь с показателями</t>
  </si>
  <si>
    <t>1.1.</t>
  </si>
  <si>
    <t>Срок реализации: 2025-2030</t>
  </si>
  <si>
    <t xml:space="preserve">4. Финансовое обеспечение муниципальной программы </t>
  </si>
  <si>
    <t>Объем финансового обеспечения по годам, тыс. рублей</t>
  </si>
  <si>
    <t>Наименование муниципальной программы, структурного элемента, мероприятия (результата), источник финансового обеспечения</t>
  </si>
  <si>
    <t>бюджет ХМАО-Югры</t>
  </si>
  <si>
    <t>бюджет Белоярского района</t>
  </si>
  <si>
    <t>Объем налоговых расходов Белоярского района (справочно)</t>
  </si>
  <si>
    <t>3.1.</t>
  </si>
  <si>
    <t>3.2.</t>
  </si>
  <si>
    <t>4.1.</t>
  </si>
  <si>
    <t>2.1.</t>
  </si>
  <si>
    <t>2.2.</t>
  </si>
  <si>
    <t>2025 год</t>
  </si>
  <si>
    <t>2026 год</t>
  </si>
  <si>
    <t>2027 год</t>
  </si>
  <si>
    <t>1.2.</t>
  </si>
  <si>
    <t>тысяч рублей</t>
  </si>
  <si>
    <t>2.</t>
  </si>
  <si>
    <t>Региональный проект "Педагоги и наставники"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</si>
  <si>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</si>
  <si>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Обеспечение деятельности муниципальных образовательных учреждений Белоярского района, реализующих программу дошкольного образования</t>
  </si>
  <si>
    <t>Поддержка предприятий (индивидуальных предпринимателей), оказывающих услуги по организации питания в общеобразовательных учреждениях на территории Белоярского района</t>
  </si>
  <si>
    <t>Комплекс процессных мероприятий "Содействие развитию системы дополнительного образования детей "</t>
  </si>
  <si>
    <t>Реализация дополнительных общеразвивающих программ для детей</t>
  </si>
  <si>
    <t>Содействие развитию негосударственного сектора в сфере образования</t>
  </si>
  <si>
    <t>Комплекс процессных мероприятий "Организация отдыха детей в каникулярное время на базе образовательных учреждений"</t>
  </si>
  <si>
    <t>Организация питания детей в лагерях с дневным и круглосуточным пребыванием детей</t>
  </si>
  <si>
    <t>Обеспечение деятельности лагерей с дневным и круглосуточным пребыванием детей</t>
  </si>
  <si>
    <t>Стимулирование лидеров и поддержка системы воспитания</t>
  </si>
  <si>
    <t>Развитие материально-технической базы сферы образования</t>
  </si>
  <si>
    <t>Комплекс процессных мероприятий "Обеспечение деятельности органов местного самоуправления Белоярского района"</t>
  </si>
  <si>
    <t xml:space="preserve">Обеспечение функций управления в сфере образования </t>
  </si>
  <si>
    <t>Обеспечение деятельности муниципального автономного учреждения дополнительного образования Белоярского района «Дворец детского (юношеского) творчества г. Белоярский»</t>
  </si>
  <si>
    <t xml:space="preserve">Единица измерения (по ОКЕИ) </t>
  </si>
  <si>
    <t>Направление (подпрограмма) "Общее образование. Дополнительное образование детей"</t>
  </si>
  <si>
    <t>1. "Общее образование. Дополнительное образование детей";</t>
  </si>
  <si>
    <t>"Развитие образования"</t>
  </si>
  <si>
    <t>Ответственный за реализацию:  КО</t>
  </si>
  <si>
    <t xml:space="preserve">Комплекс процессных мероприятий "Содействие развитию дошкольного и общего образования" </t>
  </si>
  <si>
    <t>1.3.</t>
  </si>
  <si>
    <t>Направление (подпрограмма) "Система оценки качества образования и информационная прозрачность системы образования"</t>
  </si>
  <si>
    <t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</si>
  <si>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 xml:space="preserve"> </t>
  </si>
  <si>
    <t>Комплекс процессных мероприятий "Ресурсное обеспечение системы образования"</t>
  </si>
  <si>
    <t>Направление (подпрогрпмма) "Создание условий для организации образовательного процесса"</t>
  </si>
  <si>
    <t>Заместитель главы Белоярского района по социальным вопросам</t>
  </si>
  <si>
    <t>Муниципальная программа "Развитие образования" (всего), в том числе:</t>
  </si>
  <si>
    <t>федеральный бюджет</t>
  </si>
  <si>
    <t>Региональный проект "Педагоги и наставники" (всего), в том числе:</t>
  </si>
  <si>
    <t xml:space="preserve">мероприятие (результат)  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
</t>
  </si>
  <si>
    <t>мероприятие (результат) "Поддержка предприятий (индивидуальных предпринимателей), оказывающих услуги по организации питания в общеобразовательных учреждениях на территории Белоярского района":</t>
  </si>
  <si>
    <t>2.2.1.</t>
  </si>
  <si>
    <t>2.2.2.</t>
  </si>
  <si>
    <t>2.3.</t>
  </si>
  <si>
    <t>мероприятие (результат) "Обеспечение деятельности муниципального автономного учреждения дополнительного образования Белоярского района "Дворец детского (юношеского) творчества г. Белоярский"</t>
  </si>
  <si>
    <t>мероприятие (результат) "Реализация дополнительных общеразвивающих программ для детей"</t>
  </si>
  <si>
    <t>мероприятие (результат) "Содействие развитию негосударственного сектора в сфере образования"</t>
  </si>
  <si>
    <t>3.3.</t>
  </si>
  <si>
    <t>мероприятие (результат) "Организация питания детей в лагерях с дневным и круглосуточным пребыванием детей"</t>
  </si>
  <si>
    <t>4.2.</t>
  </si>
  <si>
    <t>Комплекс процессных мероприятий "Содействие развитию дошкольного и общего образования" (всего), в том числе:</t>
  </si>
  <si>
    <t>мероприятие (результат)  "Обеспечение деятельности муниципальных общеобразовательных учреждений Белоярского района", в том числе:</t>
  </si>
  <si>
    <t>мероприятие (результат) "Организация бесплатного горячего питания обучающихся, получающих начальное общее образование в  муниципальных общеобразовательных учреждениях"</t>
  </si>
  <si>
    <t>мероприятие (результат) "Ежемесячное денежное вознаграждение за классное руководство педагогическим работникам государственных и муниципальных общеобразовательных учреждениях"</t>
  </si>
  <si>
    <t>мероприятие (результат) "Обеспечение деятельности лагерей с дневным и круглосуточным пребыванием детей"</t>
  </si>
  <si>
    <t>мероприятие (результат) "Стимулирование лидеров и поддержка системы воспитания"</t>
  </si>
  <si>
    <t>5.1.</t>
  </si>
  <si>
    <t>5.2.</t>
  </si>
  <si>
    <t>мероприятие (результат) "Повышение качества содержания и развитие технологий образования"</t>
  </si>
  <si>
    <t>мероприятие (результат) "Информационное и организационно - методическое сопровождение развития муниципальной системы образования"</t>
  </si>
  <si>
    <t>5.3.</t>
  </si>
  <si>
    <t>мероприятие (результат) "Укрепление пожарной безопасности образовательных учреждений"</t>
  </si>
  <si>
    <t>мероприятие (результат) "Укрепление санитарно-эпидемиологической безопасности образовательных учреждений"</t>
  </si>
  <si>
    <t>мероприятие (результат) "Укрепление антитеррористической безопасности образовательных учреждений"</t>
  </si>
  <si>
    <t>мероприятие (результат) "Развитие материально-технической базы сферы образования"</t>
  </si>
  <si>
    <t>мероприятие (результат) "Создание благоприятных условий  для жизнедеятельности детей-инвалидов,и других маломобильных групп населения в образовательных учреждениях"</t>
  </si>
  <si>
    <t>6.1.</t>
  </si>
  <si>
    <t>6.2.</t>
  </si>
  <si>
    <t>6.3.</t>
  </si>
  <si>
    <t>6.4.</t>
  </si>
  <si>
    <t>6.5.</t>
  </si>
  <si>
    <t>7.</t>
  </si>
  <si>
    <t>7.1.</t>
  </si>
  <si>
    <t>мероприятие (результат) "Обеспечение функций управления в сфере образования"</t>
  </si>
  <si>
    <t>мероприятие (результат)  "Обеспечение деятельности муниципальных образовательных учреждений Белоярского района, реализующих программу дошкольного образования"</t>
  </si>
  <si>
    <t>внебюджетные источники</t>
  </si>
  <si>
    <t xml:space="preserve">Цель 1 "Обеспечение доступности качественного образования, соответствующего требованиям инновационного развития экономики, современным потребностям общества".
</t>
  </si>
  <si>
    <t>Цель 2 "Формирование эффективной системы выявления, поддержки и развития способностей и талантов у детей".</t>
  </si>
  <si>
    <t xml:space="preserve">Обеспечение реализации образовательных программ дошкольного образования, в соответствии с федеральными государственными образовательными стандартами </t>
  </si>
  <si>
    <t>Отношение численности детей в возрасте от 3 до 7 лет, получающих дошкольное образование в текущем году, к сумме численности детей в возрасте от 3 до 7 лет, получающих дошкольное образование в текущем году и численности детей в возрасте от 3 до 7 лет, находящихся в очереди на получение в текущем году дошкольного образования</t>
  </si>
  <si>
    <t>Цель 1: Обеспечение доступности качественного образования, соответствующего требованиям инновационного развития экономики, современным потребностям общества</t>
  </si>
  <si>
    <t>процент</t>
  </si>
  <si>
    <t>КО</t>
  </si>
  <si>
    <t>Доступность дошкольного образования для детей в возрасте от полутора до трех лет</t>
  </si>
  <si>
    <t>Доля выпускников 11 классов в местах традиционного проживания и традиционной хозяйственной деятельности коренных малочисленных народов Севера, продолживших обучение в профессиональных образовательных организациях или образовательных организациях высшего образования от общей численности выпускников из числа коренных малочисленных народов Севера</t>
  </si>
  <si>
    <t>Протокол заседания совета представителей коренных малочисленных народов Севера Ханты-Мансийского автономного округа - Югры при Правительстве Ханты-Мансийского автономного округа - Югры от 29 декабря 2022 года № 2</t>
  </si>
  <si>
    <t>Доля средств бюджета Белоярского района, выделяемых немуниципальным  организациям (коммерческим, некоммерческим), в том числе социально ориентированным некоммерческим организациям, на предоставление услуг (работ), в общем объеме средств бюджета Белоярского района, выделяемых на предоставление услуг в сфере образования</t>
  </si>
  <si>
    <t>Распоряжение администрации Белоярского района от 14 апреля 2021 года № 99-р «О плане мероприятий («дорожной карте») по поддержке доступа немуниципальных организаций (коммерческих, некоммерческих) к предоставлению услуг в социальной сфере в Белоярском районе на 2021 – 2025 годы»</t>
  </si>
  <si>
    <t>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программ основного общего образования</t>
  </si>
  <si>
    <t>Достижение «цифровой зрелости» ключевых отраслей экономики и социальной сферы, в том числе здравоохранения и образования, а также государственного управления</t>
  </si>
  <si>
    <t>Доля педагогических работников, использующих сервисы федеральной информационно-сервисной платформы цифровой образовательной среды</t>
  </si>
  <si>
    <t>Доля педагогических работников общеобразовательных организаций, прошедших повышение квалификации, в том числе в центрах непрерывного развития профессионального мастерства</t>
  </si>
  <si>
    <t>Единый план по достижению национальных целей развития Российской Федерации на период до 2024 года и на плановый период до 2030 года, утвержденный распоряжением Правительства Российской Федерации от 1 октября 2021 года № 2765-р</t>
  </si>
  <si>
    <t>Доля муниципальных образовательных учреждений, соответствующих современным требованиям обучения, в общем количестве муниципальных образовательных организаций</t>
  </si>
  <si>
    <t>Доля обучающихся в муниципальных общеобразовательных учреждениях, занимающихся в первую смену, в общей численности обучающихся в муниципальных общеобразовательных учреждениях</t>
  </si>
  <si>
    <t>Распоряжение Правительства Российской Федерации от 23 октября 2015 года № 2145-р «О программе «Содействие созданию в субъектах Российской Федерации (исходя из прогнозируемой потребности) новых мест в общеобразовательных организациях» на 2016 - 2025 годы»</t>
  </si>
  <si>
    <t>Доля общеобразовательных учреждений, в которых создана универсальная безбарьерная среда для инклюзивного образования детей-инвалидов, в общем количестве общеобразовательных учреждений</t>
  </si>
  <si>
    <t>Доля детей в возрасте от 6 до 17 (включительно), охваченных всеми формами отдыха и оздоровления, от общей численности детей, нуждающихся в оздоровлении</t>
  </si>
  <si>
    <t>Доля детей в возрасте от 5 до 18 лет, охваченных дополнительным образованием</t>
  </si>
  <si>
    <t>Охват детей деятельностью регионального центра выявления, поддержки и развития способностей и талантов у детей, молодежи, технопарков «Кванториум», «IT-куб»</t>
  </si>
  <si>
    <t>Формирование эффективной системы выявления, поддержки и развития способностей и талантов у детей, основанной на принципах справедливости, всеобщности и направленной на самоопределение и профессиональную ориентацию всех обучающихся</t>
  </si>
  <si>
    <t>Доля обучающихся по программам основного и среднего общего образования, охваченных мероприятиями, направленным на раннюю профессиональную ориентацию, в том числе в рамках программы «Билет в будущее»</t>
  </si>
  <si>
    <t>Доля детей в возрасте от 5 до 18 лет (17 лет включительно), которые обеспечены социальными сертификатами</t>
  </si>
  <si>
    <t>Постановление администрации Белоярского района от 27 июля 2023 года № 484 «Об утверждении Положения о персонифицированном дополнительном образовании детей в Белоярском районе»</t>
  </si>
  <si>
    <t>В общеобразовательных учреждениях введены ставки советников директора по воспитанию и взаимодействию с детскими общественными объединениями и обеспечена их деятельность</t>
  </si>
  <si>
    <t>Отношение численности детей в возрасте от 3 до 7 лет, получающих дошкольное образование в текущем году, к сумме численности детей в возрасте от 3 до 7 лет, получающих дошкольное образование в текущем году и численности детей в возрасте от 3 до 7 лет, находящихся в очереди на получение в текущем году дошкольного образования;
Доступность дошкольного образования для детей в возрасте от полутора до трех лет.</t>
  </si>
  <si>
    <t>1.2.1.</t>
  </si>
  <si>
    <t>1.2.2.</t>
  </si>
  <si>
    <t>Обеспечение деятельности муниципальных общеобразовательных учреждений Белоярского района</t>
  </si>
  <si>
    <t>1.2.3.</t>
  </si>
  <si>
    <t>Организация бесплатного горячего питания обучающихся, получающих начальное общее образование в муниципальных общеобразовательных учреждениях</t>
  </si>
  <si>
    <t>Создание условий для воспитания у обучающихся культуры здорового питания, поддержания здоровья школьников, их физического и умственного развития, способности к эффективному обучению</t>
  </si>
  <si>
    <t>Обеспечение условий для организации питания обучающихся общеобразовательных учреждений</t>
  </si>
  <si>
    <t>1.2.4.</t>
  </si>
  <si>
    <t>Ежемесячное денежное вознаграждение за классное руководство педагогическим работникам муниципальных общеобразовательных учреждений</t>
  </si>
  <si>
    <t>1.2.5.</t>
  </si>
  <si>
    <t xml:space="preserve">Развитие системы поддержки и стимулирования педагогических работников, в том числе за счет
ежемесячного денежного вознаграждения за классное руководство 100% классных руководителей
</t>
  </si>
  <si>
    <t xml:space="preserve">Оказание поддержки предприятий (индивидуальных предпринимателей), оказывающих услуги по организации питания в общеобразовательных учреждениях </t>
  </si>
  <si>
    <t>1.3.1.</t>
  </si>
  <si>
    <t>1.3.2.</t>
  </si>
  <si>
    <t>Обеспечение реализации дополнительных общеобразовательных программ;
Обеспечение дополнительного образования для детей, реализуемого посредством предоставления детям сертификатов персонифицированного финансирования, используемых ими по дополнительным общеобразовательным программам</t>
  </si>
  <si>
    <t>1.3.3.</t>
  </si>
  <si>
    <t>Стимулирование роста конкурентной среды в сфере дополнительного образования, включение реального сектора экономики в программы и проекты дополнительного образования детей.</t>
  </si>
  <si>
    <t>Организация отдыха и оздоровления детей, подростков (лагеря с дневным и круглосуточным пребыванием, малозатратные формы: дворовые площадки, мероприятия, организуемые в дни летних каникул на разных площадках, тренинги, деловые игры, мастер-классы и др.);
создание условий для личностного, творческого, духовного развития детей, формирования общей культуры, для занятий детей физической культурой и спортом, укрепления их здоровья, привития навыков здорового образа жизни</t>
  </si>
  <si>
    <t>Обеспечение питания детей в лагерях с дневным и круглосуточным пребыванием детей</t>
  </si>
  <si>
    <t>Информационное и организационно-методическое сопровождение развития муниципальной системы образования</t>
  </si>
  <si>
    <t>2.1.1.</t>
  </si>
  <si>
    <t>2.1.2.</t>
  </si>
  <si>
    <t xml:space="preserve">Организация участия обучающихся в открытых уроках, образовательный формат которых нацелен на формирование у старшеклассников навыков профессионального самоопределения;
обеспечение  участия в федеральных, окружных и муниципальных мероприятиях, в том числе образовательных смен для одаренных детей;
обеспечение повышения социальной значимости и престижа педагогической профессии, развитие системы поддержки и стимулирования педагогических работников, в том числе за счет поддержки победителей и призеров муниципальных конкурсов профессионального мастерства
</t>
  </si>
  <si>
    <t xml:space="preserve">Доля обучающихся по образовательным программам основного и среднего общего образования, охваченных мероприятиями, направленными на раннюю профессиональную ориентацию, в том числе в рамках программы «Билет в будущее»;
Охват детей деятельностью региональных центров выявления, поддержки и развития способностей и талантов у детей и молодежи, технопарков «Кванториум» и центров «IT-куб»
</t>
  </si>
  <si>
    <t>Укрепление пожарной безопасности образовательных учреждений</t>
  </si>
  <si>
    <t>3.1.1.</t>
  </si>
  <si>
    <t>3.1.2.</t>
  </si>
  <si>
    <t>3.1.3.</t>
  </si>
  <si>
    <t>Укрепление антитеррористической безопасности образовательных учреждений</t>
  </si>
  <si>
    <t>Укрепление санитарно-эпидемиологической безопасности образовательных учреждений</t>
  </si>
  <si>
    <t>Создание благоприятных условий  для жизнедеятельности детей-инвалидов, и других маломобильных групп населения в образовательных учреждениях</t>
  </si>
  <si>
    <t>Обеспечение соблюдения обязательных требований пожарной безопасности</t>
  </si>
  <si>
    <t xml:space="preserve">Обеспечение соблюдения обязательных требований антитеррористической безопасности </t>
  </si>
  <si>
    <t xml:space="preserve">Обеспечение соблюдения обязательных требований  санитарно-эпидемиологической безопасности </t>
  </si>
  <si>
    <t>Обеспечение инфраструктурой, соответствующей современным требованиям обучения и достаточной для развития системы образования Белоярского района</t>
  </si>
  <si>
    <t>Обеспечение благоприятных условий  для жизнедеятельности детей-инвалидов, и других маломобильных групп населения в образовательных учреждениях</t>
  </si>
  <si>
    <t>Доля муниципальных образовательных учреждений, соответствующих современным требованиям обучения, в общем количестве муниципальных образовательных учреждений</t>
  </si>
  <si>
    <t>Обеспечение выполнения полномочий и функций Комитета по образованию администрации Белоярского района</t>
  </si>
  <si>
    <t>1.2.6.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</si>
  <si>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</si>
  <si>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2. "Организация отдыха детей в каникулярное время на базе образовательных учреждений";</t>
  </si>
  <si>
    <t>3. "Система оценки качества образования и информационная прозрачность системы образования";</t>
  </si>
  <si>
    <t>4. "Создание условий для организации образовательного процесса".</t>
  </si>
  <si>
    <t>Направление (подпрограмма) "Организация отдыха детей в каникулярное время на базе образовательных учреждений";</t>
  </si>
  <si>
    <t>4.</t>
  </si>
  <si>
    <t>4.1.1.</t>
  </si>
  <si>
    <t>4.1.2.</t>
  </si>
  <si>
    <t>4.1.3.</t>
  </si>
  <si>
    <t>4.1.4.</t>
  </si>
  <si>
    <t>4.1.5.</t>
  </si>
  <si>
    <t>4.2.1.</t>
  </si>
  <si>
    <t xml:space="preserve">Обеспечение реализации образовательных программ дошкольного образования, начального общего, основного общего и среднего общего образования, разработанных в соответствии с федеральными государственными образовательными стандартами
</t>
  </si>
  <si>
    <t>Указ Президента Российской Федерации от 7 мая 2024 года 
№ 309 «О национальных целях развития Российской Федерации на период до 2030 года и на перспективу до 2036 года» (далее - Указ №309)</t>
  </si>
  <si>
    <t>Комитет по образованию администрации Белоярского района</t>
  </si>
  <si>
    <t>Комитет по образованию администрации Белоярского района (далее - Комитет по образоваию)</t>
  </si>
  <si>
    <t>Комитет по образованию</t>
  </si>
  <si>
    <t>Указ №309</t>
  </si>
  <si>
    <t>Постановление Правительства Ханты-Мансийского автономного округа - Югры от 10 ноября 2023 года № 550-п «О государственной программе Ханты-Мансийского автономного округа - Югры «Развитие образования» (далее - Постановление №550-п)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</si>
  <si>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</t>
  </si>
  <si>
    <t>Постановление №550-п</t>
  </si>
  <si>
    <t>Доля выпускников 9 классов, успешно прошедших государственную итоговую аттестацию и получивших аттестат об основном общем образовании</t>
  </si>
  <si>
    <t xml:space="preserve">Распоряжение Министерства просвещения Российской Федерации от 7 августа 2023 года 
№ Р-170 
«Об утверждении Методологии мотивирующего мониторинга деятельности органов местного самоуправления, осуществляющих управление в сфере образования» (далее – Распоряжение № Р-170),
Методология и показатели оценки качества общего образования в Российской Федерации, утвержденная Министром просвещения Российской Федерации и руководителем Федеральной службы по надзору в сфере образования и науки 22 декабря 2023 года (далее – Методология оценка качества)
</t>
  </si>
  <si>
    <t>Доля выпускников 11 классов, успешно прошедших государственную итоговую аттестацию по обязательным учебным предметам и получивших аттестат о среднем общем образовании</t>
  </si>
  <si>
    <t>Распоряжение № Р-170
Методология оценка качества</t>
  </si>
  <si>
    <t>Приказы Министерства просвещения Российской Федерации:
от 31 мая 2021 года № 286 «Об утверждении федерального государственного образовательного стандарта начального общего образования»,
от 31 мая 2021 года № 287 «Об утверждении федерального государственного образовательного стандарта основного общего образования»,
от 17 мая 2012 года № 413
«Об утверждении федерального государственного образовательного стандарта среднего общего образования»</t>
  </si>
  <si>
    <t>Постановление администрации Белоярского района от 4  июня  2024  года № 397 «О порядке предоставления субсидии обществу с ограниченной ответственностью «Городской центр торговли», оказывающему услуги по организации питания учащихся муниципальных общеобразовательных учреждений Белоярского района, в целях возмещения затрат в период учебных дней с применением дистанционных технологий и технологий электронного обучения»</t>
  </si>
  <si>
    <t>Количество введенных в общеобразовательных учреждениях ставок советников директора по воспитанию и взаимодействию с детскими общественными объединениями</t>
  </si>
  <si>
    <t>единиц</t>
  </si>
  <si>
    <t>Доля выпускников 11 классов в местах традиционного проживания и традиционной хозяйственной деятельности коренных малочисленных народов Севера, продолживших обучение в профессиональных образовательных организациях или образовательных организациях высшего образования от общей численности выпускников из числа коренных малочисленных народов Севера.</t>
  </si>
  <si>
    <t>Обеспечение реализации дополнительных общеобразовательных программ и мероприятий по выявлению и развитию одаренных детей и молодежи</t>
  </si>
  <si>
    <t>Внедрение новых образовательных технологий, включая внедрение федеральной информационно-сервисной платформы цифровой образовательной среды</t>
  </si>
  <si>
    <t>Доля образовательных организаций, использующих сервисы федеральной информационно-сервисной платформы цифровой образовательной среды;
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среды;
доля педагогических работников, использующих сервисы федеральной информационно-сервисной платформы цифровой образовательной среды</t>
  </si>
  <si>
    <t>Проведение объективной оценки качества образования обучающихся, освоивших образовательные программы основного общего и среднего общего образования, и анализа полученных результатов; 
обеспечение возможности профессионального развития и обучения на протяжении всей профессиональной деятельности для педагогических работников</t>
  </si>
  <si>
    <t>Доля выпускников 9 классов, успешно прошедших государственную итоговую аттестацию и получивших аттестат об основном общем образовании;
доля выпускников 11 классов, успешно прошедших государственную итоговую аттестацию по обязательным учебным предметам и получивших аттестат о среднем общем образовании;
доля педагогических работников общеобразовательных организаций, прошедших повышение квалификации, в том числе в центрах непрерывного развития профессионального мастерства
общеобразовательных организаций, прошедших повышение квалификации, в том числе в центрах непрерывного развития профессионального мастерства</t>
  </si>
  <si>
    <t>Повышение качества образования</t>
  </si>
  <si>
    <t>мероприятие (результат) "Обновление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организациях"</t>
  </si>
  <si>
    <t>2.4.</t>
  </si>
  <si>
    <t>Реализация потенциала каждого человека, развитие его талантов, воспитание патриотичной и социально ответственной личности / государственная программа Ханты-Мансийского автономного округа - Югры "Развитие образования"</t>
  </si>
  <si>
    <t>Распоряжение администрации Белоярского района от декабря 2024 года № «О Плане мероприятий («дорожной карте») по повышению значений показателей доступности для инвалидов объектов и услуг в Белоярском районе»</t>
  </si>
  <si>
    <t>Постановление администрации Белоярского района от декабря 2024 года № «Об организации отдыха, оздоровления, занятости детей, проживающих на территории Белоярского района»</t>
  </si>
  <si>
    <t>1. Основные положения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</si>
</sst>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&quot;р.&quot;_-;\-* #,##0.00&quot;р.&quot;_-;_-* \-??&quot;р.&quot;_-;_-@_-"/>
    <numFmt numFmtId="165" formatCode="_-* #,##0.00_р_._-;\-* #,##0.00_р_._-;_-* \-??_р_._-;_-@_-"/>
    <numFmt numFmtId="166" formatCode="_(* #,##0.00_);_(* \(#,##0.00\);_(* \-??_);_(@_)"/>
    <numFmt numFmtId="167" formatCode="* #,##0.00;* \-#,##0.00;* \-??;@"/>
    <numFmt numFmtId="168" formatCode="_-* #,##0.00_р_._-;\-* #,##0.00_р_._-;_-* &quot;-&quot;??_р_._-;_-@_-"/>
    <numFmt numFmtId="169" formatCode="#,##0.0"/>
    <numFmt numFmtId="170" formatCode="0.0"/>
  </numFmts>
  <fonts count="3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rgb="FF000000"/>
      <name val="Arial Cyr"/>
      <family val="2"/>
      <charset val="204"/>
    </font>
    <font>
      <u/>
      <sz val="11"/>
      <color rgb="FF0000FF"/>
      <name val="Calibri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Liberation Sans"/>
    </font>
    <font>
      <sz val="10"/>
      <color indexed="65"/>
      <name val="Liberation Sans"/>
    </font>
    <font>
      <sz val="10"/>
      <color rgb="FFCC0000"/>
      <name val="Liberation Sans"/>
    </font>
    <font>
      <b/>
      <sz val="10"/>
      <color indexed="65"/>
      <name val="Liberation Sans"/>
    </font>
    <font>
      <u/>
      <sz val="10"/>
      <color indexed="4"/>
      <name val="Arial Cyr"/>
    </font>
    <font>
      <i/>
      <sz val="10"/>
      <color indexed="23"/>
      <name val="Liberation Sans"/>
    </font>
    <font>
      <sz val="10"/>
      <color rgb="FF006600"/>
      <name val="Liberation Sans"/>
    </font>
    <font>
      <b/>
      <sz val="24"/>
      <name val="Liberation Sans"/>
    </font>
    <font>
      <sz val="18"/>
      <name val="Liberation Sans"/>
    </font>
    <font>
      <sz val="12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indexed="63"/>
      <name val="Liberation Sans"/>
    </font>
    <font>
      <b/>
      <i/>
      <u/>
      <sz val="10"/>
      <name val="Liberation Sans"/>
    </font>
    <font>
      <sz val="11"/>
      <color theme="1"/>
      <name val="Liberation Sans"/>
    </font>
    <font>
      <sz val="10"/>
      <name val="Arial Cyr"/>
    </font>
    <font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9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/>
    </fill>
    <fill>
      <patternFill patternType="solid">
        <fgColor indexed="23"/>
        <bgColor indexed="23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26"/>
      </patternFill>
    </fill>
  </fills>
  <borders count="4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8">
    <xf numFmtId="0" fontId="0" fillId="0" borderId="0"/>
    <xf numFmtId="0" fontId="2" fillId="0" borderId="0"/>
    <xf numFmtId="0" fontId="8" fillId="0" borderId="0" applyBorder="0" applyProtection="0"/>
    <xf numFmtId="164" fontId="2" fillId="0" borderId="0" applyBorder="0" applyProtection="0"/>
    <xf numFmtId="0" fontId="2" fillId="0" borderId="0"/>
    <xf numFmtId="0" fontId="4" fillId="0" borderId="0"/>
    <xf numFmtId="0" fontId="5" fillId="0" borderId="0"/>
    <xf numFmtId="0" fontId="6" fillId="0" borderId="0"/>
    <xf numFmtId="0" fontId="2" fillId="0" borderId="0"/>
    <xf numFmtId="0" fontId="6" fillId="0" borderId="0"/>
    <xf numFmtId="0" fontId="5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>
      <alignment wrapText="1"/>
    </xf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6" fillId="0" borderId="0"/>
    <xf numFmtId="0" fontId="5" fillId="0" borderId="0"/>
    <xf numFmtId="0" fontId="2" fillId="0" borderId="0"/>
    <xf numFmtId="0" fontId="6" fillId="0" borderId="0">
      <alignment wrapText="1"/>
    </xf>
    <xf numFmtId="0" fontId="2" fillId="0" borderId="0"/>
    <xf numFmtId="0" fontId="5" fillId="0" borderId="0"/>
    <xf numFmtId="0" fontId="5" fillId="0" borderId="0"/>
    <xf numFmtId="165" fontId="2" fillId="0" borderId="0" applyBorder="0" applyProtection="0"/>
    <xf numFmtId="165" fontId="2" fillId="0" borderId="0" applyBorder="0" applyProtection="0"/>
    <xf numFmtId="166" fontId="2" fillId="0" borderId="0" applyBorder="0" applyProtection="0"/>
    <xf numFmtId="167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165" fontId="2" fillId="0" borderId="0" applyBorder="0" applyProtection="0"/>
    <xf numFmtId="0" fontId="11" fillId="0" borderId="0"/>
    <xf numFmtId="0" fontId="12" fillId="2" borderId="0"/>
    <xf numFmtId="0" fontId="12" fillId="3" borderId="0"/>
    <xf numFmtId="0" fontId="11" fillId="4" borderId="0"/>
    <xf numFmtId="0" fontId="13" fillId="5" borderId="0"/>
    <xf numFmtId="0" fontId="14" fillId="6" borderId="0"/>
    <xf numFmtId="0" fontId="15" fillId="0" borderId="0"/>
    <xf numFmtId="0" fontId="16" fillId="0" borderId="0"/>
    <xf numFmtId="0" fontId="17" fillId="7" borderId="0"/>
    <xf numFmtId="0" fontId="18" fillId="0" borderId="0"/>
    <xf numFmtId="0" fontId="18" fillId="0" borderId="0"/>
    <xf numFmtId="0" fontId="19" fillId="0" borderId="0"/>
    <xf numFmtId="0" fontId="20" fillId="0" borderId="0"/>
    <xf numFmtId="0" fontId="21" fillId="0" borderId="0"/>
    <xf numFmtId="0" fontId="22" fillId="8" borderId="0"/>
    <xf numFmtId="0" fontId="23" fillId="8" borderId="3"/>
    <xf numFmtId="0" fontId="24" fillId="0" borderId="0"/>
    <xf numFmtId="0" fontId="25" fillId="0" borderId="0"/>
    <xf numFmtId="0" fontId="25" fillId="0" borderId="0"/>
    <xf numFmtId="0" fontId="13" fillId="0" borderId="0"/>
    <xf numFmtId="0" fontId="26" fillId="0" borderId="0"/>
    <xf numFmtId="0" fontId="1" fillId="0" borderId="0"/>
    <xf numFmtId="0" fontId="6" fillId="0" borderId="0"/>
    <xf numFmtId="0" fontId="25" fillId="0" borderId="0"/>
    <xf numFmtId="0" fontId="3" fillId="0" borderId="0"/>
    <xf numFmtId="168" fontId="1" fillId="0" borderId="0" applyFont="0" applyFill="0" applyBorder="0" applyProtection="0"/>
    <xf numFmtId="0" fontId="26" fillId="0" borderId="0"/>
    <xf numFmtId="0" fontId="1" fillId="0" borderId="0"/>
    <xf numFmtId="0" fontId="26" fillId="0" borderId="0"/>
    <xf numFmtId="0" fontId="23" fillId="8" borderId="3"/>
    <xf numFmtId="0" fontId="26" fillId="0" borderId="0"/>
  </cellStyleXfs>
  <cellXfs count="171">
    <xf numFmtId="0" fontId="0" fillId="0" borderId="0" xfId="0"/>
    <xf numFmtId="0" fontId="10" fillId="0" borderId="0" xfId="0" applyFont="1"/>
    <xf numFmtId="0" fontId="27" fillId="0" borderId="6" xfId="0" applyFont="1" applyBorder="1" applyAlignment="1">
      <alignment horizontal="center" wrapText="1"/>
    </xf>
    <xf numFmtId="16" fontId="27" fillId="0" borderId="6" xfId="0" applyNumberFormat="1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27" fillId="0" borderId="6" xfId="0" applyFont="1" applyFill="1" applyBorder="1" applyAlignment="1">
      <alignment horizontal="center"/>
    </xf>
    <xf numFmtId="0" fontId="27" fillId="0" borderId="1" xfId="0" applyFont="1" applyBorder="1" applyAlignment="1">
      <alignment horizontal="center" vertical="center"/>
    </xf>
    <xf numFmtId="0" fontId="0" fillId="0" borderId="0" xfId="0" applyFont="1"/>
    <xf numFmtId="0" fontId="29" fillId="0" borderId="0" xfId="0" applyFont="1"/>
    <xf numFmtId="0" fontId="29" fillId="0" borderId="12" xfId="0" applyFont="1" applyFill="1" applyBorder="1" applyAlignment="1"/>
    <xf numFmtId="0" fontId="29" fillId="0" borderId="13" xfId="0" applyFont="1" applyFill="1" applyBorder="1" applyAlignment="1"/>
    <xf numFmtId="0" fontId="29" fillId="0" borderId="4" xfId="0" applyFont="1" applyBorder="1" applyAlignment="1">
      <alignment vertical="center" wrapText="1"/>
    </xf>
    <xf numFmtId="0" fontId="29" fillId="0" borderId="1" xfId="0" applyFont="1" applyBorder="1" applyAlignment="1">
      <alignment vertical="center" wrapText="1"/>
    </xf>
    <xf numFmtId="0" fontId="29" fillId="0" borderId="4" xfId="0" applyFont="1" applyBorder="1" applyAlignment="1">
      <alignment horizontal="center"/>
    </xf>
    <xf numFmtId="0" fontId="29" fillId="0" borderId="6" xfId="0" applyFont="1" applyBorder="1" applyAlignment="1"/>
    <xf numFmtId="0" fontId="29" fillId="0" borderId="7" xfId="0" applyFont="1" applyBorder="1" applyAlignment="1"/>
    <xf numFmtId="0" fontId="29" fillId="0" borderId="8" xfId="0" applyFont="1" applyBorder="1" applyAlignment="1"/>
    <xf numFmtId="0" fontId="10" fillId="0" borderId="0" xfId="0" applyFont="1" applyAlignment="1">
      <alignment horizontal="justify" vertical="center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6" xfId="0" applyFont="1" applyBorder="1" applyAlignment="1"/>
    <xf numFmtId="16" fontId="9" fillId="0" borderId="4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0" xfId="0" applyFont="1"/>
    <xf numFmtId="0" fontId="27" fillId="0" borderId="20" xfId="0" applyFont="1" applyBorder="1" applyAlignment="1">
      <alignment horizontal="center" wrapText="1"/>
    </xf>
    <xf numFmtId="0" fontId="33" fillId="0" borderId="1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/>
    </xf>
    <xf numFmtId="0" fontId="32" fillId="0" borderId="0" xfId="0" applyFont="1"/>
    <xf numFmtId="0" fontId="28" fillId="0" borderId="1" xfId="0" applyFont="1" applyBorder="1" applyAlignment="1">
      <alignment horizontal="center"/>
    </xf>
    <xf numFmtId="0" fontId="0" fillId="0" borderId="0" xfId="0" applyFont="1" applyBorder="1"/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vertical="top" wrapText="1"/>
    </xf>
    <xf numFmtId="0" fontId="32" fillId="0" borderId="0" xfId="0" applyFont="1" applyBorder="1"/>
    <xf numFmtId="0" fontId="10" fillId="0" borderId="0" xfId="0" applyFont="1" applyBorder="1" applyAlignment="1">
      <alignment wrapText="1"/>
    </xf>
    <xf numFmtId="0" fontId="0" fillId="0" borderId="0" xfId="0" applyBorder="1"/>
    <xf numFmtId="0" fontId="27" fillId="0" borderId="20" xfId="0" applyFont="1" applyBorder="1" applyAlignment="1">
      <alignment horizontal="center"/>
    </xf>
    <xf numFmtId="0" fontId="27" fillId="0" borderId="4" xfId="0" applyFont="1" applyFill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170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169" fontId="33" fillId="0" borderId="1" xfId="0" applyNumberFormat="1" applyFont="1" applyFill="1" applyBorder="1" applyAlignment="1">
      <alignment horizontal="center"/>
    </xf>
    <xf numFmtId="169" fontId="27" fillId="0" borderId="4" xfId="0" applyNumberFormat="1" applyFont="1" applyFill="1" applyBorder="1" applyAlignment="1">
      <alignment horizontal="center"/>
    </xf>
    <xf numFmtId="0" fontId="9" fillId="0" borderId="12" xfId="0" applyFont="1" applyFill="1" applyBorder="1" applyAlignment="1"/>
    <xf numFmtId="0" fontId="9" fillId="0" borderId="4" xfId="0" applyFont="1" applyBorder="1" applyAlignment="1">
      <alignment vertical="center" wrapText="1"/>
    </xf>
    <xf numFmtId="169" fontId="27" fillId="0" borderId="1" xfId="0" applyNumberFormat="1" applyFont="1" applyFill="1" applyBorder="1" applyAlignment="1">
      <alignment horizontal="center"/>
    </xf>
    <xf numFmtId="169" fontId="27" fillId="0" borderId="1" xfId="0" applyNumberFormat="1" applyFont="1" applyFill="1" applyBorder="1" applyAlignment="1">
      <alignment horizontal="center" vertical="center"/>
    </xf>
    <xf numFmtId="169" fontId="33" fillId="0" borderId="4" xfId="0" applyNumberFormat="1" applyFont="1" applyFill="1" applyBorder="1" applyAlignment="1">
      <alignment horizontal="center"/>
    </xf>
    <xf numFmtId="169" fontId="9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9" fillId="0" borderId="1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2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left"/>
    </xf>
    <xf numFmtId="0" fontId="9" fillId="0" borderId="8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1" xfId="0" applyFont="1" applyBorder="1" applyAlignment="1">
      <alignment horizontal="left" vertical="center"/>
    </xf>
    <xf numFmtId="0" fontId="9" fillId="0" borderId="11" xfId="0" applyFont="1" applyBorder="1" applyAlignment="1">
      <alignment horizontal="left" wrapText="1"/>
    </xf>
    <xf numFmtId="0" fontId="9" fillId="0" borderId="12" xfId="0" applyFont="1" applyBorder="1" applyAlignment="1">
      <alignment horizontal="left" wrapText="1"/>
    </xf>
    <xf numFmtId="0" fontId="9" fillId="0" borderId="13" xfId="0" applyFont="1" applyBorder="1" applyAlignment="1">
      <alignment horizontal="left" wrapText="1"/>
    </xf>
    <xf numFmtId="0" fontId="9" fillId="0" borderId="14" xfId="0" applyFont="1" applyBorder="1" applyAlignment="1">
      <alignment horizontal="left"/>
    </xf>
    <xf numFmtId="0" fontId="9" fillId="0" borderId="16" xfId="0" applyFont="1" applyBorder="1" applyAlignment="1">
      <alignment horizontal="left"/>
    </xf>
    <xf numFmtId="0" fontId="9" fillId="0" borderId="17" xfId="0" applyFont="1" applyBorder="1" applyAlignment="1">
      <alignment horizontal="left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center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wrapText="1"/>
    </xf>
    <xf numFmtId="0" fontId="9" fillId="0" borderId="6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29" fillId="0" borderId="4" xfId="0" applyFont="1" applyBorder="1" applyAlignment="1">
      <alignment horizontal="center" wrapText="1"/>
    </xf>
    <xf numFmtId="0" fontId="2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left"/>
    </xf>
    <xf numFmtId="0" fontId="9" fillId="0" borderId="20" xfId="0" applyFont="1" applyBorder="1" applyAlignment="1">
      <alignment horizontal="left" vertical="top" wrapText="1"/>
    </xf>
    <xf numFmtId="0" fontId="9" fillId="0" borderId="21" xfId="0" applyFont="1" applyBorder="1" applyAlignment="1">
      <alignment horizontal="left" vertical="top" wrapText="1"/>
    </xf>
    <xf numFmtId="0" fontId="9" fillId="0" borderId="22" xfId="0" applyFont="1" applyBorder="1" applyAlignment="1">
      <alignment horizontal="left" vertical="top" wrapText="1"/>
    </xf>
    <xf numFmtId="0" fontId="9" fillId="0" borderId="24" xfId="0" applyFont="1" applyBorder="1" applyAlignment="1">
      <alignment horizontal="left" vertical="center"/>
    </xf>
    <xf numFmtId="0" fontId="9" fillId="0" borderId="23" xfId="0" applyFont="1" applyBorder="1" applyAlignment="1">
      <alignment horizontal="left" vertical="center"/>
    </xf>
    <xf numFmtId="0" fontId="9" fillId="0" borderId="25" xfId="0" applyFont="1" applyBorder="1" applyAlignment="1">
      <alignment horizontal="left" vertical="center"/>
    </xf>
    <xf numFmtId="0" fontId="9" fillId="0" borderId="26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27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vertical="center" wrapText="1"/>
    </xf>
    <xf numFmtId="0" fontId="9" fillId="0" borderId="20" xfId="0" applyFont="1" applyBorder="1" applyAlignment="1">
      <alignment horizontal="left" wrapText="1"/>
    </xf>
    <xf numFmtId="0" fontId="9" fillId="0" borderId="21" xfId="0" applyFont="1" applyBorder="1" applyAlignment="1">
      <alignment horizontal="left" wrapText="1"/>
    </xf>
    <xf numFmtId="0" fontId="9" fillId="0" borderId="22" xfId="0" applyFont="1" applyBorder="1" applyAlignment="1">
      <alignment horizontal="left" wrapText="1"/>
    </xf>
    <xf numFmtId="169" fontId="9" fillId="0" borderId="11" xfId="0" applyNumberFormat="1" applyFont="1" applyFill="1" applyBorder="1" applyAlignment="1">
      <alignment horizontal="left"/>
    </xf>
    <xf numFmtId="169" fontId="9" fillId="0" borderId="12" xfId="0" applyNumberFormat="1" applyFont="1" applyFill="1" applyBorder="1" applyAlignment="1">
      <alignment horizontal="left"/>
    </xf>
    <xf numFmtId="0" fontId="9" fillId="0" borderId="15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1" xfId="0" applyFont="1" applyBorder="1" applyAlignment="1">
      <alignment horizontal="left"/>
    </xf>
    <xf numFmtId="0" fontId="9" fillId="0" borderId="12" xfId="0" applyFont="1" applyBorder="1" applyAlignment="1">
      <alignment horizontal="left"/>
    </xf>
    <xf numFmtId="0" fontId="9" fillId="0" borderId="13" xfId="0" applyFont="1" applyBorder="1" applyAlignment="1">
      <alignment horizontal="left"/>
    </xf>
    <xf numFmtId="0" fontId="29" fillId="0" borderId="1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0" fontId="31" fillId="0" borderId="4" xfId="2" applyFont="1" applyBorder="1" applyAlignment="1">
      <alignment horizontal="center" vertical="center"/>
    </xf>
    <xf numFmtId="0" fontId="9" fillId="0" borderId="1" xfId="57" applyFont="1" applyBorder="1" applyAlignment="1">
      <alignment horizontal="center" vertical="center"/>
    </xf>
    <xf numFmtId="0" fontId="29" fillId="0" borderId="0" xfId="0" applyFont="1" applyAlignment="1">
      <alignment horizontal="left"/>
    </xf>
    <xf numFmtId="0" fontId="29" fillId="0" borderId="0" xfId="0" applyFont="1" applyAlignment="1">
      <alignment horizontal="left" vertical="top" wrapText="1"/>
    </xf>
    <xf numFmtId="0" fontId="29" fillId="0" borderId="0" xfId="0" applyFont="1" applyAlignment="1">
      <alignment horizontal="left" vertical="top"/>
    </xf>
    <xf numFmtId="0" fontId="9" fillId="0" borderId="28" xfId="0" applyFont="1" applyBorder="1" applyAlignment="1">
      <alignment horizontal="left"/>
    </xf>
    <xf numFmtId="0" fontId="9" fillId="0" borderId="29" xfId="0" applyFont="1" applyBorder="1" applyAlignment="1">
      <alignment horizontal="left"/>
    </xf>
    <xf numFmtId="0" fontId="9" fillId="0" borderId="30" xfId="0" applyFont="1" applyBorder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33" fillId="0" borderId="20" xfId="0" applyFont="1" applyBorder="1" applyAlignment="1">
      <alignment horizontal="left" wrapText="1"/>
    </xf>
    <xf numFmtId="0" fontId="33" fillId="0" borderId="21" xfId="0" applyFont="1" applyBorder="1" applyAlignment="1">
      <alignment horizontal="left" wrapText="1"/>
    </xf>
    <xf numFmtId="0" fontId="33" fillId="0" borderId="22" xfId="0" applyFont="1" applyBorder="1" applyAlignment="1">
      <alignment horizontal="left" wrapText="1"/>
    </xf>
    <xf numFmtId="0" fontId="33" fillId="0" borderId="1" xfId="0" applyFont="1" applyBorder="1" applyAlignment="1">
      <alignment horizontal="left" wrapText="1"/>
    </xf>
    <xf numFmtId="0" fontId="33" fillId="0" borderId="6" xfId="0" applyFont="1" applyBorder="1" applyAlignment="1">
      <alignment horizontal="left" wrapText="1"/>
    </xf>
    <xf numFmtId="0" fontId="33" fillId="0" borderId="7" xfId="0" applyFont="1" applyBorder="1" applyAlignment="1">
      <alignment horizontal="left" wrapText="1"/>
    </xf>
    <xf numFmtId="0" fontId="33" fillId="0" borderId="8" xfId="0" applyFont="1" applyBorder="1" applyAlignment="1">
      <alignment horizontal="left" wrapText="1"/>
    </xf>
    <xf numFmtId="0" fontId="33" fillId="0" borderId="34" xfId="0" applyFont="1" applyBorder="1" applyAlignment="1">
      <alignment horizontal="left" wrapText="1"/>
    </xf>
    <xf numFmtId="0" fontId="33" fillId="0" borderId="35" xfId="0" applyFont="1" applyBorder="1" applyAlignment="1">
      <alignment horizontal="left" wrapText="1"/>
    </xf>
    <xf numFmtId="0" fontId="33" fillId="0" borderId="36" xfId="0" applyFont="1" applyBorder="1" applyAlignment="1">
      <alignment horizontal="left" wrapText="1"/>
    </xf>
    <xf numFmtId="0" fontId="33" fillId="0" borderId="31" xfId="0" applyFont="1" applyBorder="1" applyAlignment="1">
      <alignment horizontal="left" wrapText="1"/>
    </xf>
    <xf numFmtId="0" fontId="33" fillId="0" borderId="32" xfId="0" applyFont="1" applyBorder="1" applyAlignment="1">
      <alignment horizontal="left" wrapText="1"/>
    </xf>
    <xf numFmtId="0" fontId="33" fillId="0" borderId="33" xfId="0" applyFont="1" applyBorder="1" applyAlignment="1">
      <alignment horizontal="left" wrapText="1"/>
    </xf>
    <xf numFmtId="0" fontId="33" fillId="0" borderId="37" xfId="0" applyFont="1" applyBorder="1" applyAlignment="1">
      <alignment horizontal="left" wrapText="1"/>
    </xf>
    <xf numFmtId="0" fontId="33" fillId="0" borderId="38" xfId="0" applyFont="1" applyBorder="1" applyAlignment="1">
      <alignment horizontal="left" wrapText="1"/>
    </xf>
    <xf numFmtId="0" fontId="33" fillId="0" borderId="39" xfId="0" applyFont="1" applyBorder="1" applyAlignment="1">
      <alignment horizontal="left" wrapText="1"/>
    </xf>
    <xf numFmtId="0" fontId="27" fillId="0" borderId="20" xfId="0" applyFont="1" applyBorder="1" applyAlignment="1">
      <alignment horizontal="left" wrapText="1"/>
    </xf>
    <xf numFmtId="0" fontId="27" fillId="0" borderId="21" xfId="0" applyFont="1" applyBorder="1" applyAlignment="1">
      <alignment horizontal="left" wrapText="1"/>
    </xf>
    <xf numFmtId="0" fontId="27" fillId="0" borderId="22" xfId="0" applyFont="1" applyBorder="1" applyAlignment="1">
      <alignment horizontal="left" wrapText="1"/>
    </xf>
    <xf numFmtId="0" fontId="27" fillId="0" borderId="11" xfId="0" applyFont="1" applyBorder="1" applyAlignment="1">
      <alignment horizontal="left" vertical="top" wrapText="1"/>
    </xf>
    <xf numFmtId="0" fontId="27" fillId="0" borderId="12" xfId="0" applyFont="1" applyBorder="1" applyAlignment="1">
      <alignment horizontal="left" vertical="top" wrapText="1"/>
    </xf>
    <xf numFmtId="0" fontId="27" fillId="0" borderId="13" xfId="0" applyFont="1" applyBorder="1" applyAlignment="1">
      <alignment horizontal="left" vertical="top" wrapText="1"/>
    </xf>
    <xf numFmtId="0" fontId="27" fillId="0" borderId="6" xfId="0" applyFont="1" applyBorder="1" applyAlignment="1">
      <alignment horizontal="left" wrapText="1"/>
    </xf>
    <xf numFmtId="0" fontId="27" fillId="0" borderId="7" xfId="0" applyFont="1" applyBorder="1" applyAlignment="1">
      <alignment horizontal="left" wrapText="1"/>
    </xf>
    <xf numFmtId="0" fontId="27" fillId="0" borderId="8" xfId="0" applyFont="1" applyBorder="1" applyAlignment="1">
      <alignment horizontal="left" wrapText="1"/>
    </xf>
    <xf numFmtId="0" fontId="10" fillId="0" borderId="5" xfId="0" applyFont="1" applyBorder="1" applyAlignment="1">
      <alignment horizontal="center"/>
    </xf>
    <xf numFmtId="0" fontId="27" fillId="0" borderId="4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wrapText="1"/>
    </xf>
    <xf numFmtId="0" fontId="27" fillId="0" borderId="4" xfId="0" applyFont="1" applyFill="1" applyBorder="1" applyAlignment="1">
      <alignment horizontal="center"/>
    </xf>
    <xf numFmtId="0" fontId="27" fillId="0" borderId="6" xfId="0" applyFont="1" applyFill="1" applyBorder="1" applyAlignment="1">
      <alignment horizontal="left" wrapText="1"/>
    </xf>
    <xf numFmtId="0" fontId="27" fillId="0" borderId="7" xfId="0" applyFont="1" applyFill="1" applyBorder="1" applyAlignment="1">
      <alignment horizontal="left" wrapText="1"/>
    </xf>
    <xf numFmtId="0" fontId="27" fillId="0" borderId="8" xfId="0" applyFont="1" applyFill="1" applyBorder="1" applyAlignment="1">
      <alignment horizontal="left" wrapText="1"/>
    </xf>
    <xf numFmtId="0" fontId="33" fillId="0" borderId="6" xfId="0" applyFont="1" applyBorder="1" applyAlignment="1">
      <alignment horizontal="left" vertical="center" wrapText="1"/>
    </xf>
    <xf numFmtId="0" fontId="33" fillId="0" borderId="7" xfId="0" applyFont="1" applyBorder="1" applyAlignment="1">
      <alignment horizontal="left" vertical="center" wrapText="1"/>
    </xf>
    <xf numFmtId="0" fontId="33" fillId="0" borderId="8" xfId="0" applyFont="1" applyBorder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30" fillId="0" borderId="0" xfId="0" applyFont="1" applyFill="1" applyAlignment="1">
      <alignment horizontal="center"/>
    </xf>
    <xf numFmtId="0" fontId="30" fillId="0" borderId="2" xfId="0" applyFont="1" applyFill="1" applyBorder="1" applyAlignment="1">
      <alignment horizontal="center"/>
    </xf>
  </cellXfs>
  <cellStyles count="88">
    <cellStyle name="Accent" xfId="57"/>
    <cellStyle name="Accent 1" xfId="58"/>
    <cellStyle name="Accent 2" xfId="59"/>
    <cellStyle name="Accent 3" xfId="60"/>
    <cellStyle name="Bad" xfId="61"/>
    <cellStyle name="Error" xfId="62"/>
    <cellStyle name="Excel_BuiltIn_Hyperlink" xfId="63"/>
    <cellStyle name="Footnote" xfId="64"/>
    <cellStyle name="Good" xfId="65"/>
    <cellStyle name="Heading" xfId="66"/>
    <cellStyle name="Heading (user)" xfId="67"/>
    <cellStyle name="Heading 1" xfId="68"/>
    <cellStyle name="Heading 2" xfId="69"/>
    <cellStyle name="Hyperlink" xfId="70"/>
    <cellStyle name="Neutral" xfId="71"/>
    <cellStyle name="Note" xfId="72"/>
    <cellStyle name="Note 2" xfId="86"/>
    <cellStyle name="Result (user)" xfId="73"/>
    <cellStyle name="Status" xfId="74"/>
    <cellStyle name="Text" xfId="75"/>
    <cellStyle name="Warning" xfId="76"/>
    <cellStyle name="Гиперссылка" xfId="2" builtinId="8"/>
    <cellStyle name="Денежный 2" xfId="3"/>
    <cellStyle name="Обычный" xfId="0" builtinId="0"/>
    <cellStyle name="Обычный 10" xfId="4"/>
    <cellStyle name="Обычный 11" xfId="5"/>
    <cellStyle name="Обычный 12" xfId="6"/>
    <cellStyle name="Обычный 13" xfId="7"/>
    <cellStyle name="Обычный 14" xfId="8"/>
    <cellStyle name="Обычный 15" xfId="1"/>
    <cellStyle name="Обычный 16" xfId="9"/>
    <cellStyle name="Обычный 17" xfId="10"/>
    <cellStyle name="Обычный 18" xfId="11"/>
    <cellStyle name="Обычный 2" xfId="12"/>
    <cellStyle name="Обычный 2 10" xfId="87"/>
    <cellStyle name="Обычный 2 2" xfId="13"/>
    <cellStyle name="Обычный 2 2 2" xfId="14"/>
    <cellStyle name="Обычный 2 2 3" xfId="15"/>
    <cellStyle name="Обычный 2 2 4" xfId="78"/>
    <cellStyle name="Обычный 2 2_ИНФОРМАЦИЯ К ДУМЕ" xfId="16"/>
    <cellStyle name="Обычный 2 3" xfId="17"/>
    <cellStyle name="Обычный 2 3 2" xfId="79"/>
    <cellStyle name="Обычный 2 4" xfId="18"/>
    <cellStyle name="Обычный 2 4 2" xfId="83"/>
    <cellStyle name="Обычный 2 5" xfId="19"/>
    <cellStyle name="Обычный 2 6" xfId="20"/>
    <cellStyle name="Обычный 2 7" xfId="21"/>
    <cellStyle name="Обычный 2 8" xfId="77"/>
    <cellStyle name="Обычный 2 9" xfId="85"/>
    <cellStyle name="Обычный 2_2013-2015гг." xfId="22"/>
    <cellStyle name="Обычный 3" xfId="23"/>
    <cellStyle name="Обычный 3 2" xfId="24"/>
    <cellStyle name="Обычный 3 3" xfId="25"/>
    <cellStyle name="Обычный 3 4" xfId="26"/>
    <cellStyle name="Обычный 3 5" xfId="80"/>
    <cellStyle name="Обычный 30" xfId="27"/>
    <cellStyle name="Обычный 31" xfId="28"/>
    <cellStyle name="Обычный 34" xfId="29"/>
    <cellStyle name="Обычный 36" xfId="30"/>
    <cellStyle name="Обычный 4" xfId="31"/>
    <cellStyle name="Обычный 4 2" xfId="32"/>
    <cellStyle name="Обычный 4 3" xfId="81"/>
    <cellStyle name="Обычный 40" xfId="33"/>
    <cellStyle name="Обычный 43" xfId="34"/>
    <cellStyle name="Обычный 5" xfId="35"/>
    <cellStyle name="Обычный 5 2" xfId="84"/>
    <cellStyle name="Обычный 50" xfId="36"/>
    <cellStyle name="Обычный 51" xfId="37"/>
    <cellStyle name="Обычный 52" xfId="38"/>
    <cellStyle name="Обычный 54" xfId="39"/>
    <cellStyle name="Обычный 6" xfId="40"/>
    <cellStyle name="Обычный 60" xfId="41"/>
    <cellStyle name="Обычный 61" xfId="42"/>
    <cellStyle name="Обычный 7" xfId="43"/>
    <cellStyle name="Обычный 72" xfId="44"/>
    <cellStyle name="Обычный 8" xfId="45"/>
    <cellStyle name="Обычный 9" xfId="46"/>
    <cellStyle name="Финансовый 10" xfId="47"/>
    <cellStyle name="Финансовый 11" xfId="48"/>
    <cellStyle name="Финансовый 13" xfId="49"/>
    <cellStyle name="Финансовый 2" xfId="50"/>
    <cellStyle name="Финансовый 2 2" xfId="51"/>
    <cellStyle name="Финансовый 2 3" xfId="52"/>
    <cellStyle name="Финансовый 3" xfId="53"/>
    <cellStyle name="Финансовый 4" xfId="54"/>
    <cellStyle name="Финансовый 5" xfId="55"/>
    <cellStyle name="Финансовый 6" xfId="82"/>
    <cellStyle name="Финансовый 9" xfId="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tabSelected="1" zoomScale="90" zoomScaleNormal="90" workbookViewId="0">
      <selection activeCell="A16" sqref="A16:N16"/>
    </sheetView>
  </sheetViews>
  <sheetFormatPr defaultRowHeight="15"/>
  <cols>
    <col min="1" max="1" width="9.140625" style="8"/>
    <col min="2" max="2" width="38" style="8" customWidth="1"/>
    <col min="3" max="3" width="9.140625" style="8"/>
    <col min="4" max="4" width="10.42578125" style="8" customWidth="1"/>
    <col min="5" max="11" width="9.140625" style="8"/>
    <col min="12" max="12" width="34.42578125" style="8" customWidth="1"/>
    <col min="13" max="13" width="15.28515625" style="8" customWidth="1"/>
    <col min="14" max="14" width="26.42578125" style="8" customWidth="1"/>
    <col min="15" max="16" width="9.140625" style="8"/>
    <col min="17" max="17" width="6.42578125" style="8" customWidth="1"/>
    <col min="18" max="16384" width="9.140625" style="8"/>
  </cols>
  <sheetData>
    <row r="1" spans="1:17" ht="15.75">
      <c r="A1" s="168" t="s">
        <v>14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</row>
    <row r="2" spans="1:17" ht="15.75">
      <c r="A2" s="168" t="s">
        <v>15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</row>
    <row r="3" spans="1:17" ht="15.75">
      <c r="A3" s="169" t="s">
        <v>62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</row>
    <row r="4" spans="1:17" ht="15.75">
      <c r="A4" s="170" t="s">
        <v>222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</row>
    <row r="5" spans="1:17">
      <c r="A5" s="90" t="s">
        <v>9</v>
      </c>
      <c r="B5" s="90"/>
      <c r="C5" s="90"/>
      <c r="D5" s="90"/>
      <c r="E5" s="90"/>
      <c r="F5" s="90"/>
      <c r="G5" s="90"/>
      <c r="H5" s="90" t="s">
        <v>71</v>
      </c>
      <c r="I5" s="90"/>
      <c r="J5" s="90"/>
      <c r="K5" s="90"/>
      <c r="L5" s="90"/>
      <c r="M5" s="90"/>
      <c r="N5" s="90"/>
    </row>
    <row r="6" spans="1:17">
      <c r="A6" s="90" t="s">
        <v>10</v>
      </c>
      <c r="B6" s="90"/>
      <c r="C6" s="90"/>
      <c r="D6" s="90"/>
      <c r="E6" s="90"/>
      <c r="F6" s="90"/>
      <c r="G6" s="90"/>
      <c r="H6" s="78" t="s">
        <v>195</v>
      </c>
      <c r="I6" s="78"/>
      <c r="J6" s="78"/>
      <c r="K6" s="78"/>
      <c r="L6" s="78"/>
      <c r="M6" s="78"/>
      <c r="N6" s="78"/>
    </row>
    <row r="7" spans="1:17">
      <c r="A7" s="90" t="s">
        <v>11</v>
      </c>
      <c r="B7" s="90"/>
      <c r="C7" s="90"/>
      <c r="D7" s="90"/>
      <c r="E7" s="90"/>
      <c r="F7" s="90"/>
      <c r="G7" s="90"/>
      <c r="H7" s="90" t="s">
        <v>16</v>
      </c>
      <c r="I7" s="90"/>
      <c r="J7" s="90"/>
      <c r="K7" s="90"/>
      <c r="L7" s="90"/>
      <c r="M7" s="90"/>
      <c r="N7" s="90"/>
    </row>
    <row r="8" spans="1:17" ht="30" customHeight="1">
      <c r="A8" s="94" t="s">
        <v>8</v>
      </c>
      <c r="B8" s="95"/>
      <c r="C8" s="95"/>
      <c r="D8" s="95"/>
      <c r="E8" s="95"/>
      <c r="F8" s="95"/>
      <c r="G8" s="96"/>
      <c r="H8" s="100" t="s">
        <v>112</v>
      </c>
      <c r="I8" s="100"/>
      <c r="J8" s="100"/>
      <c r="K8" s="100"/>
      <c r="L8" s="100"/>
      <c r="M8" s="100"/>
      <c r="N8" s="100"/>
    </row>
    <row r="9" spans="1:17" ht="16.5" customHeight="1">
      <c r="A9" s="97"/>
      <c r="B9" s="98"/>
      <c r="C9" s="98"/>
      <c r="D9" s="98"/>
      <c r="E9" s="98"/>
      <c r="F9" s="98"/>
      <c r="G9" s="99"/>
      <c r="H9" s="91" t="s">
        <v>113</v>
      </c>
      <c r="I9" s="92"/>
      <c r="J9" s="92"/>
      <c r="K9" s="92"/>
      <c r="L9" s="92"/>
      <c r="M9" s="92"/>
      <c r="N9" s="93"/>
    </row>
    <row r="10" spans="1:17">
      <c r="A10" s="107" t="s">
        <v>12</v>
      </c>
      <c r="B10" s="108"/>
      <c r="C10" s="108"/>
      <c r="D10" s="108"/>
      <c r="E10" s="108"/>
      <c r="F10" s="108"/>
      <c r="G10" s="109"/>
      <c r="H10" s="78" t="s">
        <v>61</v>
      </c>
      <c r="I10" s="90"/>
      <c r="J10" s="90"/>
      <c r="K10" s="90"/>
      <c r="L10" s="90"/>
      <c r="M10" s="90"/>
      <c r="N10" s="90"/>
    </row>
    <row r="11" spans="1:17">
      <c r="A11" s="110"/>
      <c r="B11" s="111"/>
      <c r="C11" s="111"/>
      <c r="D11" s="111"/>
      <c r="E11" s="111"/>
      <c r="F11" s="111"/>
      <c r="G11" s="112"/>
      <c r="H11" s="102" t="s">
        <v>182</v>
      </c>
      <c r="I11" s="103"/>
      <c r="J11" s="103"/>
      <c r="K11" s="103"/>
      <c r="L11" s="103"/>
      <c r="M11" s="103"/>
      <c r="N11" s="104"/>
    </row>
    <row r="12" spans="1:17">
      <c r="A12" s="110"/>
      <c r="B12" s="111"/>
      <c r="C12" s="111"/>
      <c r="D12" s="111"/>
      <c r="E12" s="111"/>
      <c r="F12" s="111"/>
      <c r="G12" s="112"/>
      <c r="H12" s="90" t="s">
        <v>183</v>
      </c>
      <c r="I12" s="90"/>
      <c r="J12" s="90"/>
      <c r="K12" s="90"/>
      <c r="L12" s="90"/>
      <c r="M12" s="90"/>
      <c r="N12" s="90"/>
    </row>
    <row r="13" spans="1:17">
      <c r="A13" s="110"/>
      <c r="B13" s="111"/>
      <c r="C13" s="111"/>
      <c r="D13" s="111"/>
      <c r="E13" s="111"/>
      <c r="F13" s="111"/>
      <c r="G13" s="112"/>
      <c r="H13" s="90" t="s">
        <v>184</v>
      </c>
      <c r="I13" s="90"/>
      <c r="J13" s="90"/>
      <c r="K13" s="90"/>
      <c r="L13" s="90"/>
      <c r="M13" s="90"/>
      <c r="N13" s="90"/>
    </row>
    <row r="14" spans="1:17">
      <c r="A14" s="90" t="s">
        <v>13</v>
      </c>
      <c r="B14" s="90"/>
      <c r="C14" s="90"/>
      <c r="D14" s="90"/>
      <c r="E14" s="90"/>
      <c r="F14" s="90"/>
      <c r="G14" s="90"/>
      <c r="H14" s="105">
        <f>Финансирование!N4</f>
        <v>14054592.000000002</v>
      </c>
      <c r="I14" s="106"/>
      <c r="J14" s="49" t="s">
        <v>42</v>
      </c>
      <c r="K14" s="9"/>
      <c r="L14" s="9"/>
      <c r="M14" s="9"/>
      <c r="N14" s="10"/>
    </row>
    <row r="15" spans="1:17" ht="41.25" customHeight="1">
      <c r="A15" s="81" t="s">
        <v>17</v>
      </c>
      <c r="B15" s="81"/>
      <c r="C15" s="81"/>
      <c r="D15" s="81"/>
      <c r="E15" s="81"/>
      <c r="F15" s="81"/>
      <c r="G15" s="81"/>
      <c r="H15" s="81" t="s">
        <v>219</v>
      </c>
      <c r="I15" s="89"/>
      <c r="J15" s="89"/>
      <c r="K15" s="89"/>
      <c r="L15" s="89"/>
      <c r="M15" s="89"/>
      <c r="N15" s="89"/>
    </row>
    <row r="16" spans="1:17" ht="15.75">
      <c r="A16" s="122" t="s">
        <v>7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Q16" s="17"/>
    </row>
    <row r="17" spans="1:17" ht="44.25" customHeight="1">
      <c r="A17" s="123" t="s">
        <v>1</v>
      </c>
      <c r="B17" s="123" t="s">
        <v>2</v>
      </c>
      <c r="C17" s="123" t="s">
        <v>59</v>
      </c>
      <c r="D17" s="124" t="s">
        <v>6</v>
      </c>
      <c r="E17" s="124"/>
      <c r="F17" s="123" t="s">
        <v>3</v>
      </c>
      <c r="G17" s="123"/>
      <c r="H17" s="123"/>
      <c r="I17" s="123"/>
      <c r="J17" s="123"/>
      <c r="K17" s="123"/>
      <c r="L17" s="125" t="s">
        <v>18</v>
      </c>
      <c r="M17" s="121" t="s">
        <v>19</v>
      </c>
      <c r="N17" s="121" t="s">
        <v>20</v>
      </c>
      <c r="Q17" s="17"/>
    </row>
    <row r="18" spans="1:17">
      <c r="A18" s="123"/>
      <c r="B18" s="123"/>
      <c r="C18" s="123"/>
      <c r="D18" s="18" t="s">
        <v>4</v>
      </c>
      <c r="E18" s="18" t="s">
        <v>5</v>
      </c>
      <c r="F18" s="18">
        <v>2025</v>
      </c>
      <c r="G18" s="18">
        <v>2026</v>
      </c>
      <c r="H18" s="18">
        <v>2027</v>
      </c>
      <c r="I18" s="18">
        <v>2028</v>
      </c>
      <c r="J18" s="18">
        <v>2029</v>
      </c>
      <c r="K18" s="18">
        <v>2030</v>
      </c>
      <c r="L18" s="125"/>
      <c r="M18" s="121"/>
      <c r="N18" s="121"/>
      <c r="Q18" s="17"/>
    </row>
    <row r="19" spans="1:17">
      <c r="A19" s="18">
        <v>1</v>
      </c>
      <c r="B19" s="18">
        <v>2</v>
      </c>
      <c r="C19" s="18">
        <v>3</v>
      </c>
      <c r="D19" s="18">
        <v>4</v>
      </c>
      <c r="E19" s="18">
        <v>5</v>
      </c>
      <c r="F19" s="18">
        <v>6</v>
      </c>
      <c r="G19" s="18">
        <v>7</v>
      </c>
      <c r="H19" s="18">
        <v>8</v>
      </c>
      <c r="I19" s="18">
        <v>9</v>
      </c>
      <c r="J19" s="18">
        <v>10</v>
      </c>
      <c r="K19" s="18">
        <v>11</v>
      </c>
      <c r="L19" s="18">
        <v>12</v>
      </c>
      <c r="M19" s="18">
        <v>13</v>
      </c>
      <c r="N19" s="18">
        <v>14</v>
      </c>
      <c r="Q19" s="1"/>
    </row>
    <row r="20" spans="1:17" ht="19.5" customHeight="1">
      <c r="A20" s="101" t="s">
        <v>116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</row>
    <row r="21" spans="1:17" ht="153" customHeight="1">
      <c r="A21" s="42">
        <v>1</v>
      </c>
      <c r="B21" s="41" t="s">
        <v>115</v>
      </c>
      <c r="C21" s="41" t="s">
        <v>117</v>
      </c>
      <c r="D21" s="42">
        <v>100</v>
      </c>
      <c r="E21" s="42">
        <v>2024</v>
      </c>
      <c r="F21" s="42">
        <v>100</v>
      </c>
      <c r="G21" s="42">
        <v>100</v>
      </c>
      <c r="H21" s="42">
        <v>100</v>
      </c>
      <c r="I21" s="42">
        <v>100</v>
      </c>
      <c r="J21" s="42">
        <v>100</v>
      </c>
      <c r="K21" s="42">
        <v>100</v>
      </c>
      <c r="L21" s="41" t="s">
        <v>194</v>
      </c>
      <c r="M21" s="45" t="s">
        <v>196</v>
      </c>
      <c r="N21" s="12"/>
    </row>
    <row r="22" spans="1:17" ht="43.5" customHeight="1">
      <c r="A22" s="42">
        <v>2</v>
      </c>
      <c r="B22" s="41" t="s">
        <v>119</v>
      </c>
      <c r="C22" s="41" t="s">
        <v>117</v>
      </c>
      <c r="D22" s="42">
        <v>100</v>
      </c>
      <c r="E22" s="42">
        <v>2024</v>
      </c>
      <c r="F22" s="42">
        <v>100</v>
      </c>
      <c r="G22" s="42">
        <v>100</v>
      </c>
      <c r="H22" s="42">
        <v>100</v>
      </c>
      <c r="I22" s="42">
        <v>100</v>
      </c>
      <c r="J22" s="42">
        <v>100</v>
      </c>
      <c r="K22" s="42">
        <v>100</v>
      </c>
      <c r="L22" s="41" t="s">
        <v>198</v>
      </c>
      <c r="M22" s="45" t="s">
        <v>197</v>
      </c>
      <c r="N22" s="12"/>
    </row>
    <row r="23" spans="1:17" ht="166.5" customHeight="1">
      <c r="A23" s="42">
        <v>3</v>
      </c>
      <c r="B23" s="41" t="s">
        <v>120</v>
      </c>
      <c r="C23" s="41" t="s">
        <v>117</v>
      </c>
      <c r="D23" s="42">
        <v>90</v>
      </c>
      <c r="E23" s="42">
        <v>2024</v>
      </c>
      <c r="F23" s="42">
        <v>90</v>
      </c>
      <c r="G23" s="42">
        <v>90</v>
      </c>
      <c r="H23" s="42">
        <v>90</v>
      </c>
      <c r="I23" s="42">
        <v>90</v>
      </c>
      <c r="J23" s="42">
        <v>90</v>
      </c>
      <c r="K23" s="42">
        <v>90</v>
      </c>
      <c r="L23" s="41" t="s">
        <v>121</v>
      </c>
      <c r="M23" s="45" t="s">
        <v>197</v>
      </c>
      <c r="N23" s="12" t="s">
        <v>68</v>
      </c>
    </row>
    <row r="24" spans="1:17" ht="150">
      <c r="A24" s="42">
        <v>4</v>
      </c>
      <c r="B24" s="41" t="s">
        <v>122</v>
      </c>
      <c r="C24" s="41" t="s">
        <v>117</v>
      </c>
      <c r="D24" s="42">
        <v>16.2</v>
      </c>
      <c r="E24" s="42">
        <v>2024</v>
      </c>
      <c r="F24" s="42">
        <v>16.2</v>
      </c>
      <c r="G24" s="42">
        <v>16.2</v>
      </c>
      <c r="H24" s="42">
        <v>16.2</v>
      </c>
      <c r="I24" s="42">
        <v>16.2</v>
      </c>
      <c r="J24" s="42">
        <v>16.2</v>
      </c>
      <c r="K24" s="42">
        <v>16.2</v>
      </c>
      <c r="L24" s="41" t="s">
        <v>123</v>
      </c>
      <c r="M24" s="45" t="s">
        <v>197</v>
      </c>
      <c r="N24" s="12"/>
    </row>
    <row r="25" spans="1:17" ht="122.25" customHeight="1">
      <c r="A25" s="42">
        <v>5</v>
      </c>
      <c r="B25" s="41" t="s">
        <v>124</v>
      </c>
      <c r="C25" s="41" t="s">
        <v>117</v>
      </c>
      <c r="D25" s="42">
        <v>100</v>
      </c>
      <c r="E25" s="42">
        <v>2024</v>
      </c>
      <c r="F25" s="42">
        <v>100</v>
      </c>
      <c r="G25" s="42">
        <v>100</v>
      </c>
      <c r="H25" s="42">
        <v>100</v>
      </c>
      <c r="I25" s="42">
        <v>100</v>
      </c>
      <c r="J25" s="42">
        <v>100</v>
      </c>
      <c r="K25" s="42">
        <v>100</v>
      </c>
      <c r="L25" s="41" t="s">
        <v>199</v>
      </c>
      <c r="M25" s="42" t="s">
        <v>118</v>
      </c>
      <c r="N25" s="41" t="s">
        <v>125</v>
      </c>
    </row>
    <row r="26" spans="1:17" ht="120">
      <c r="A26" s="45">
        <v>6</v>
      </c>
      <c r="B26" s="41" t="s">
        <v>200</v>
      </c>
      <c r="C26" s="41" t="s">
        <v>117</v>
      </c>
      <c r="D26" s="45">
        <v>60</v>
      </c>
      <c r="E26" s="45">
        <v>2024</v>
      </c>
      <c r="F26" s="45">
        <v>60</v>
      </c>
      <c r="G26" s="45">
        <v>60</v>
      </c>
      <c r="H26" s="45">
        <v>60</v>
      </c>
      <c r="I26" s="45">
        <v>60</v>
      </c>
      <c r="J26" s="45">
        <v>60</v>
      </c>
      <c r="K26" s="45">
        <v>60</v>
      </c>
      <c r="L26" s="41" t="s">
        <v>201</v>
      </c>
      <c r="M26" s="45" t="s">
        <v>197</v>
      </c>
      <c r="N26" s="12"/>
    </row>
    <row r="27" spans="1:17" ht="307.5" customHeight="1">
      <c r="A27" s="45">
        <v>7</v>
      </c>
      <c r="B27" s="41" t="s">
        <v>202</v>
      </c>
      <c r="C27" s="41" t="s">
        <v>117</v>
      </c>
      <c r="D27" s="45">
        <v>99.5</v>
      </c>
      <c r="E27" s="45">
        <v>2024</v>
      </c>
      <c r="F27" s="45">
        <v>100</v>
      </c>
      <c r="G27" s="45">
        <v>100</v>
      </c>
      <c r="H27" s="45">
        <v>100</v>
      </c>
      <c r="I27" s="45">
        <v>100</v>
      </c>
      <c r="J27" s="45">
        <v>100</v>
      </c>
      <c r="K27" s="45">
        <v>100</v>
      </c>
      <c r="L27" s="41" t="s">
        <v>203</v>
      </c>
      <c r="M27" s="45" t="s">
        <v>197</v>
      </c>
      <c r="N27" s="41"/>
    </row>
    <row r="28" spans="1:17" ht="75">
      <c r="A28" s="45">
        <v>8</v>
      </c>
      <c r="B28" s="41" t="s">
        <v>204</v>
      </c>
      <c r="C28" s="41" t="s">
        <v>117</v>
      </c>
      <c r="D28" s="45">
        <v>100</v>
      </c>
      <c r="E28" s="45">
        <v>2024</v>
      </c>
      <c r="F28" s="45">
        <v>100</v>
      </c>
      <c r="G28" s="45">
        <v>100</v>
      </c>
      <c r="H28" s="45">
        <v>100</v>
      </c>
      <c r="I28" s="45">
        <v>100</v>
      </c>
      <c r="J28" s="45">
        <v>100</v>
      </c>
      <c r="K28" s="45">
        <v>100</v>
      </c>
      <c r="L28" s="41" t="s">
        <v>205</v>
      </c>
      <c r="M28" s="45" t="s">
        <v>197</v>
      </c>
      <c r="N28" s="41"/>
    </row>
    <row r="29" spans="1:17" s="27" customFormat="1" ht="120">
      <c r="A29" s="45">
        <v>9</v>
      </c>
      <c r="B29" s="41" t="s">
        <v>126</v>
      </c>
      <c r="C29" s="41" t="s">
        <v>117</v>
      </c>
      <c r="D29" s="45">
        <v>80</v>
      </c>
      <c r="E29" s="45">
        <v>2024</v>
      </c>
      <c r="F29" s="45">
        <v>80</v>
      </c>
      <c r="G29" s="45">
        <v>80</v>
      </c>
      <c r="H29" s="45">
        <v>80</v>
      </c>
      <c r="I29" s="45">
        <v>80</v>
      </c>
      <c r="J29" s="45">
        <v>80</v>
      </c>
      <c r="K29" s="45">
        <v>80</v>
      </c>
      <c r="L29" s="41" t="s">
        <v>201</v>
      </c>
      <c r="M29" s="45" t="s">
        <v>197</v>
      </c>
      <c r="N29" s="41" t="s">
        <v>125</v>
      </c>
    </row>
    <row r="30" spans="1:17" ht="120.75" customHeight="1">
      <c r="A30" s="42">
        <v>10</v>
      </c>
      <c r="B30" s="41" t="s">
        <v>127</v>
      </c>
      <c r="C30" s="41" t="s">
        <v>117</v>
      </c>
      <c r="D30" s="42">
        <v>53.8</v>
      </c>
      <c r="E30" s="42">
        <v>2024</v>
      </c>
      <c r="F30" s="42">
        <v>53.9</v>
      </c>
      <c r="G30" s="42">
        <v>54</v>
      </c>
      <c r="H30" s="42">
        <v>54.3</v>
      </c>
      <c r="I30" s="42">
        <v>54.6</v>
      </c>
      <c r="J30" s="42">
        <v>54.8</v>
      </c>
      <c r="K30" s="43">
        <v>60</v>
      </c>
      <c r="L30" s="41" t="s">
        <v>128</v>
      </c>
      <c r="M30" s="45" t="s">
        <v>197</v>
      </c>
      <c r="N30" s="41"/>
    </row>
    <row r="31" spans="1:17" ht="267.75" customHeight="1">
      <c r="A31" s="42">
        <v>11</v>
      </c>
      <c r="B31" s="41" t="s">
        <v>129</v>
      </c>
      <c r="C31" s="41" t="s">
        <v>117</v>
      </c>
      <c r="D31" s="42">
        <v>100</v>
      </c>
      <c r="E31" s="42">
        <v>2024</v>
      </c>
      <c r="F31" s="42">
        <v>100</v>
      </c>
      <c r="G31" s="42">
        <v>100</v>
      </c>
      <c r="H31" s="42">
        <v>100</v>
      </c>
      <c r="I31" s="42">
        <v>100</v>
      </c>
      <c r="J31" s="42">
        <v>100</v>
      </c>
      <c r="K31" s="42">
        <v>100</v>
      </c>
      <c r="L31" s="41" t="s">
        <v>206</v>
      </c>
      <c r="M31" s="45" t="s">
        <v>197</v>
      </c>
      <c r="N31" s="12"/>
    </row>
    <row r="32" spans="1:17" ht="124.5" customHeight="1">
      <c r="A32" s="18">
        <v>12</v>
      </c>
      <c r="B32" s="46" t="s">
        <v>130</v>
      </c>
      <c r="C32" s="19" t="s">
        <v>117</v>
      </c>
      <c r="D32" s="18">
        <v>100</v>
      </c>
      <c r="E32" s="42">
        <v>2024</v>
      </c>
      <c r="F32" s="18">
        <v>100</v>
      </c>
      <c r="G32" s="18">
        <v>100</v>
      </c>
      <c r="H32" s="18">
        <v>100</v>
      </c>
      <c r="I32" s="18">
        <v>100</v>
      </c>
      <c r="J32" s="18">
        <v>100</v>
      </c>
      <c r="K32" s="18">
        <v>100</v>
      </c>
      <c r="L32" s="46" t="s">
        <v>131</v>
      </c>
      <c r="M32" s="45" t="s">
        <v>197</v>
      </c>
      <c r="N32" s="11"/>
    </row>
    <row r="33" spans="1:14" ht="105">
      <c r="A33" s="18">
        <v>13</v>
      </c>
      <c r="B33" s="46" t="s">
        <v>132</v>
      </c>
      <c r="C33" s="19" t="s">
        <v>117</v>
      </c>
      <c r="D33" s="18">
        <v>100</v>
      </c>
      <c r="E33" s="42">
        <v>2024</v>
      </c>
      <c r="F33" s="18">
        <v>100</v>
      </c>
      <c r="G33" s="18">
        <v>100</v>
      </c>
      <c r="H33" s="18">
        <v>100</v>
      </c>
      <c r="I33" s="18">
        <v>100</v>
      </c>
      <c r="J33" s="18">
        <v>100</v>
      </c>
      <c r="K33" s="18">
        <v>100</v>
      </c>
      <c r="L33" s="50" t="s">
        <v>220</v>
      </c>
      <c r="M33" s="45" t="s">
        <v>197</v>
      </c>
      <c r="N33" s="11"/>
    </row>
    <row r="34" spans="1:14" s="27" customFormat="1" ht="90">
      <c r="A34" s="42">
        <v>14</v>
      </c>
      <c r="B34" s="41" t="s">
        <v>133</v>
      </c>
      <c r="C34" s="41" t="s">
        <v>117</v>
      </c>
      <c r="D34" s="42">
        <v>100</v>
      </c>
      <c r="E34" s="42">
        <v>2024</v>
      </c>
      <c r="F34" s="42">
        <v>100</v>
      </c>
      <c r="G34" s="42">
        <v>100</v>
      </c>
      <c r="H34" s="42">
        <v>100</v>
      </c>
      <c r="I34" s="42">
        <v>100</v>
      </c>
      <c r="J34" s="42">
        <v>100</v>
      </c>
      <c r="K34" s="42">
        <v>100</v>
      </c>
      <c r="L34" s="41" t="s">
        <v>221</v>
      </c>
      <c r="M34" s="45" t="s">
        <v>197</v>
      </c>
      <c r="N34" s="41"/>
    </row>
    <row r="35" spans="1:14" s="27" customFormat="1" ht="229.5" customHeight="1">
      <c r="A35" s="45">
        <v>15</v>
      </c>
      <c r="B35" s="41" t="s">
        <v>148</v>
      </c>
      <c r="C35" s="41" t="s">
        <v>117</v>
      </c>
      <c r="D35" s="45">
        <v>100</v>
      </c>
      <c r="E35" s="45">
        <v>2024</v>
      </c>
      <c r="F35" s="45">
        <v>100</v>
      </c>
      <c r="G35" s="45">
        <v>100</v>
      </c>
      <c r="H35" s="45">
        <v>100</v>
      </c>
      <c r="I35" s="45">
        <v>100</v>
      </c>
      <c r="J35" s="45">
        <v>100</v>
      </c>
      <c r="K35" s="45">
        <v>100</v>
      </c>
      <c r="L35" s="41" t="s">
        <v>207</v>
      </c>
      <c r="M35" s="45" t="s">
        <v>197</v>
      </c>
      <c r="N35" s="41"/>
    </row>
    <row r="36" spans="1:14" s="27" customFormat="1" ht="195">
      <c r="A36" s="45">
        <v>16</v>
      </c>
      <c r="B36" s="41" t="s">
        <v>208</v>
      </c>
      <c r="C36" s="41" t="s">
        <v>209</v>
      </c>
      <c r="D36" s="45">
        <v>1.25</v>
      </c>
      <c r="E36" s="45">
        <v>2024</v>
      </c>
      <c r="F36" s="45">
        <v>1.25</v>
      </c>
      <c r="G36" s="45">
        <v>1.25</v>
      </c>
      <c r="H36" s="45">
        <v>1.25</v>
      </c>
      <c r="I36" s="45">
        <v>1.25</v>
      </c>
      <c r="J36" s="45">
        <v>1.25</v>
      </c>
      <c r="K36" s="45">
        <v>1.25</v>
      </c>
      <c r="L36" s="41" t="s">
        <v>201</v>
      </c>
      <c r="M36" s="45" t="s">
        <v>197</v>
      </c>
      <c r="N36" s="41" t="s">
        <v>136</v>
      </c>
    </row>
    <row r="37" spans="1:14" ht="19.5" customHeight="1">
      <c r="A37" s="101" t="s">
        <v>113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</row>
    <row r="38" spans="1:14" ht="45">
      <c r="A38" s="42">
        <v>17</v>
      </c>
      <c r="B38" s="41" t="s">
        <v>134</v>
      </c>
      <c r="C38" s="41" t="s">
        <v>117</v>
      </c>
      <c r="D38" s="42">
        <v>87.5</v>
      </c>
      <c r="E38" s="42">
        <v>2024</v>
      </c>
      <c r="F38" s="42">
        <v>87.7</v>
      </c>
      <c r="G38" s="42">
        <v>87.9</v>
      </c>
      <c r="H38" s="42">
        <v>88.1</v>
      </c>
      <c r="I38" s="42">
        <v>88.5</v>
      </c>
      <c r="J38" s="42">
        <v>88.7</v>
      </c>
      <c r="K38" s="43">
        <v>89</v>
      </c>
      <c r="L38" s="41" t="s">
        <v>198</v>
      </c>
      <c r="M38" s="45" t="s">
        <v>197</v>
      </c>
      <c r="N38" s="12"/>
    </row>
    <row r="39" spans="1:14" s="27" customFormat="1" ht="195">
      <c r="A39" s="42">
        <v>18</v>
      </c>
      <c r="B39" s="41" t="s">
        <v>135</v>
      </c>
      <c r="C39" s="41" t="s">
        <v>117</v>
      </c>
      <c r="D39" s="42">
        <v>45.1</v>
      </c>
      <c r="E39" s="42">
        <v>2024</v>
      </c>
      <c r="F39" s="42">
        <v>45.1</v>
      </c>
      <c r="G39" s="42">
        <v>45.1</v>
      </c>
      <c r="H39" s="42">
        <v>45.1</v>
      </c>
      <c r="I39" s="42">
        <v>45.1</v>
      </c>
      <c r="J39" s="42">
        <v>45.1</v>
      </c>
      <c r="K39" s="42">
        <v>45.1</v>
      </c>
      <c r="L39" s="41" t="s">
        <v>201</v>
      </c>
      <c r="M39" s="45" t="s">
        <v>197</v>
      </c>
      <c r="N39" s="41" t="s">
        <v>136</v>
      </c>
    </row>
    <row r="40" spans="1:14" ht="195">
      <c r="A40" s="42">
        <v>19</v>
      </c>
      <c r="B40" s="41" t="s">
        <v>137</v>
      </c>
      <c r="C40" s="41" t="s">
        <v>117</v>
      </c>
      <c r="D40" s="42">
        <v>37</v>
      </c>
      <c r="E40" s="42">
        <v>2024</v>
      </c>
      <c r="F40" s="42">
        <v>37</v>
      </c>
      <c r="G40" s="42">
        <v>37</v>
      </c>
      <c r="H40" s="42">
        <v>37</v>
      </c>
      <c r="I40" s="42">
        <v>37</v>
      </c>
      <c r="J40" s="42">
        <v>37</v>
      </c>
      <c r="K40" s="42">
        <v>37</v>
      </c>
      <c r="L40" s="41" t="s">
        <v>201</v>
      </c>
      <c r="M40" s="45" t="s">
        <v>197</v>
      </c>
      <c r="N40" s="41" t="s">
        <v>136</v>
      </c>
    </row>
    <row r="41" spans="1:14" ht="90">
      <c r="A41" s="42">
        <v>20</v>
      </c>
      <c r="B41" s="41" t="s">
        <v>138</v>
      </c>
      <c r="C41" s="41" t="s">
        <v>117</v>
      </c>
      <c r="D41" s="42">
        <v>25</v>
      </c>
      <c r="E41" s="42">
        <v>2024</v>
      </c>
      <c r="F41" s="42">
        <v>30</v>
      </c>
      <c r="G41" s="42">
        <v>30</v>
      </c>
      <c r="H41" s="42">
        <v>30</v>
      </c>
      <c r="I41" s="42">
        <v>30</v>
      </c>
      <c r="J41" s="42">
        <v>30</v>
      </c>
      <c r="K41" s="42">
        <v>30</v>
      </c>
      <c r="L41" s="41" t="s">
        <v>139</v>
      </c>
      <c r="M41" s="45" t="s">
        <v>197</v>
      </c>
      <c r="N41" s="12"/>
    </row>
    <row r="42" spans="1:14">
      <c r="A42" s="84" t="s">
        <v>21</v>
      </c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</row>
    <row r="43" spans="1:14" ht="36" customHeight="1">
      <c r="A43" s="20" t="s">
        <v>1</v>
      </c>
      <c r="B43" s="113" t="s">
        <v>22</v>
      </c>
      <c r="C43" s="113"/>
      <c r="D43" s="113"/>
      <c r="E43" s="114"/>
      <c r="F43" s="85" t="s">
        <v>23</v>
      </c>
      <c r="G43" s="86"/>
      <c r="H43" s="86"/>
      <c r="I43" s="86"/>
      <c r="J43" s="86"/>
      <c r="K43" s="86"/>
      <c r="L43" s="87"/>
      <c r="M43" s="88" t="s">
        <v>24</v>
      </c>
      <c r="N43" s="88"/>
    </row>
    <row r="44" spans="1:14">
      <c r="A44" s="22">
        <v>1</v>
      </c>
      <c r="B44" s="115">
        <v>2</v>
      </c>
      <c r="C44" s="115"/>
      <c r="D44" s="115"/>
      <c r="E44" s="116"/>
      <c r="F44" s="64">
        <v>3</v>
      </c>
      <c r="G44" s="64"/>
      <c r="H44" s="64"/>
      <c r="I44" s="64"/>
      <c r="J44" s="64"/>
      <c r="K44" s="64"/>
      <c r="L44" s="64"/>
      <c r="M44" s="64">
        <v>4</v>
      </c>
      <c r="N44" s="64"/>
    </row>
    <row r="45" spans="1:14">
      <c r="A45" s="23">
        <v>1</v>
      </c>
      <c r="B45" s="61" t="s">
        <v>60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3"/>
    </row>
    <row r="46" spans="1:14">
      <c r="A46" s="22" t="s">
        <v>25</v>
      </c>
      <c r="B46" s="24" t="s">
        <v>44</v>
      </c>
      <c r="C46" s="15"/>
      <c r="D46" s="15"/>
      <c r="E46" s="16"/>
      <c r="F46" s="14"/>
      <c r="G46" s="15"/>
      <c r="H46" s="15"/>
      <c r="I46" s="15"/>
      <c r="J46" s="15"/>
      <c r="K46" s="15"/>
      <c r="L46" s="16"/>
      <c r="M46" s="14"/>
      <c r="N46" s="16"/>
    </row>
    <row r="47" spans="1:14">
      <c r="A47" s="13"/>
      <c r="B47" s="61" t="s">
        <v>63</v>
      </c>
      <c r="C47" s="62"/>
      <c r="D47" s="62"/>
      <c r="E47" s="63"/>
      <c r="F47" s="61" t="s">
        <v>26</v>
      </c>
      <c r="G47" s="62"/>
      <c r="H47" s="62"/>
      <c r="I47" s="62"/>
      <c r="J47" s="62"/>
      <c r="K47" s="62"/>
      <c r="L47" s="63"/>
      <c r="M47" s="83"/>
      <c r="N47" s="83"/>
    </row>
    <row r="48" spans="1:14" ht="46.5" customHeight="1">
      <c r="A48" s="13"/>
      <c r="B48" s="79" t="s">
        <v>45</v>
      </c>
      <c r="C48" s="72"/>
      <c r="D48" s="72"/>
      <c r="E48" s="73"/>
      <c r="F48" s="81" t="s">
        <v>140</v>
      </c>
      <c r="G48" s="81"/>
      <c r="H48" s="81"/>
      <c r="I48" s="81"/>
      <c r="J48" s="81"/>
      <c r="K48" s="81"/>
      <c r="L48" s="81"/>
      <c r="M48" s="82"/>
      <c r="N48" s="83"/>
    </row>
    <row r="49" spans="1:19">
      <c r="A49" s="25" t="s">
        <v>41</v>
      </c>
      <c r="B49" s="117" t="s">
        <v>64</v>
      </c>
      <c r="C49" s="118"/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9"/>
    </row>
    <row r="50" spans="1:19">
      <c r="A50" s="13"/>
      <c r="B50" s="61" t="s">
        <v>63</v>
      </c>
      <c r="C50" s="62"/>
      <c r="D50" s="62"/>
      <c r="E50" s="63"/>
      <c r="F50" s="61" t="s">
        <v>26</v>
      </c>
      <c r="G50" s="62"/>
      <c r="H50" s="62"/>
      <c r="I50" s="62"/>
      <c r="J50" s="62"/>
      <c r="K50" s="62"/>
      <c r="L50" s="63"/>
      <c r="M50" s="83"/>
      <c r="N50" s="83"/>
    </row>
    <row r="51" spans="1:19" ht="168.75" customHeight="1">
      <c r="A51" s="21" t="s">
        <v>142</v>
      </c>
      <c r="B51" s="72" t="s">
        <v>46</v>
      </c>
      <c r="C51" s="72"/>
      <c r="D51" s="72"/>
      <c r="E51" s="73"/>
      <c r="F51" s="57" t="s">
        <v>114</v>
      </c>
      <c r="G51" s="58"/>
      <c r="H51" s="58"/>
      <c r="I51" s="58"/>
      <c r="J51" s="58"/>
      <c r="K51" s="58"/>
      <c r="L51" s="59"/>
      <c r="M51" s="78" t="s">
        <v>141</v>
      </c>
      <c r="N51" s="78"/>
      <c r="Q51" s="8" t="s">
        <v>68</v>
      </c>
    </row>
    <row r="52" spans="1:19" ht="159.75" customHeight="1">
      <c r="A52" s="44" t="s">
        <v>143</v>
      </c>
      <c r="B52" s="56" t="s">
        <v>144</v>
      </c>
      <c r="C52" s="56"/>
      <c r="D52" s="56"/>
      <c r="E52" s="56"/>
      <c r="F52" s="56" t="s">
        <v>193</v>
      </c>
      <c r="G52" s="56"/>
      <c r="H52" s="56"/>
      <c r="I52" s="56"/>
      <c r="J52" s="56"/>
      <c r="K52" s="56"/>
      <c r="L52" s="56"/>
      <c r="M52" s="56" t="s">
        <v>210</v>
      </c>
      <c r="N52" s="120"/>
    </row>
    <row r="53" spans="1:19" ht="50.25" customHeight="1">
      <c r="A53" s="44" t="s">
        <v>145</v>
      </c>
      <c r="B53" s="56" t="s">
        <v>146</v>
      </c>
      <c r="C53" s="56"/>
      <c r="D53" s="56"/>
      <c r="E53" s="56"/>
      <c r="F53" s="56" t="s">
        <v>147</v>
      </c>
      <c r="G53" s="56"/>
      <c r="H53" s="56"/>
      <c r="I53" s="56"/>
      <c r="J53" s="56"/>
      <c r="K53" s="56"/>
      <c r="L53" s="56"/>
      <c r="M53" s="56" t="s">
        <v>148</v>
      </c>
      <c r="N53" s="56"/>
    </row>
    <row r="54" spans="1:19" ht="43.5" customHeight="1">
      <c r="A54" s="44" t="s">
        <v>149</v>
      </c>
      <c r="B54" s="56" t="s">
        <v>150</v>
      </c>
      <c r="C54" s="56"/>
      <c r="D54" s="56"/>
      <c r="E54" s="56"/>
      <c r="F54" s="56" t="s">
        <v>152</v>
      </c>
      <c r="G54" s="56"/>
      <c r="H54" s="56"/>
      <c r="I54" s="56"/>
      <c r="J54" s="56"/>
      <c r="K54" s="56"/>
      <c r="L54" s="56"/>
      <c r="M54" s="80"/>
      <c r="N54" s="80"/>
    </row>
    <row r="55" spans="1:19" ht="47.25" customHeight="1">
      <c r="A55" s="44" t="s">
        <v>151</v>
      </c>
      <c r="B55" s="56" t="s">
        <v>47</v>
      </c>
      <c r="C55" s="56"/>
      <c r="D55" s="56"/>
      <c r="E55" s="56"/>
      <c r="F55" s="56" t="s">
        <v>153</v>
      </c>
      <c r="G55" s="56"/>
      <c r="H55" s="56"/>
      <c r="I55" s="56"/>
      <c r="J55" s="56"/>
      <c r="K55" s="56"/>
      <c r="L55" s="56"/>
      <c r="M55" s="56" t="s">
        <v>148</v>
      </c>
      <c r="N55" s="56"/>
    </row>
    <row r="56" spans="1:19" ht="58.5" customHeight="1">
      <c r="A56" s="44" t="s">
        <v>180</v>
      </c>
      <c r="B56" s="56" t="s">
        <v>181</v>
      </c>
      <c r="C56" s="56"/>
      <c r="D56" s="56"/>
      <c r="E56" s="56"/>
      <c r="F56" s="132"/>
      <c r="G56" s="132"/>
      <c r="H56" s="132"/>
      <c r="I56" s="132"/>
      <c r="J56" s="132"/>
      <c r="K56" s="132"/>
      <c r="L56" s="132"/>
      <c r="M56" s="80"/>
      <c r="N56" s="80"/>
    </row>
    <row r="57" spans="1:19">
      <c r="A57" s="22" t="s">
        <v>65</v>
      </c>
      <c r="B57" s="69" t="s">
        <v>48</v>
      </c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70"/>
      <c r="N57" s="71"/>
    </row>
    <row r="58" spans="1:19">
      <c r="A58" s="13"/>
      <c r="B58" s="61" t="s">
        <v>63</v>
      </c>
      <c r="C58" s="62"/>
      <c r="D58" s="62"/>
      <c r="E58" s="63"/>
      <c r="F58" s="61" t="s">
        <v>26</v>
      </c>
      <c r="G58" s="62"/>
      <c r="H58" s="62"/>
      <c r="I58" s="62"/>
      <c r="J58" s="62"/>
      <c r="K58" s="62"/>
      <c r="L58" s="63"/>
      <c r="M58" s="83"/>
      <c r="N58" s="83"/>
    </row>
    <row r="59" spans="1:19" ht="45" customHeight="1">
      <c r="A59" s="21" t="s">
        <v>154</v>
      </c>
      <c r="B59" s="72" t="s">
        <v>58</v>
      </c>
      <c r="C59" s="72"/>
      <c r="D59" s="72"/>
      <c r="E59" s="73"/>
      <c r="F59" s="56" t="s">
        <v>211</v>
      </c>
      <c r="G59" s="56"/>
      <c r="H59" s="56"/>
      <c r="I59" s="56"/>
      <c r="J59" s="56"/>
      <c r="K59" s="56"/>
      <c r="L59" s="56"/>
      <c r="M59" s="56" t="s">
        <v>134</v>
      </c>
      <c r="N59" s="56"/>
      <c r="S59" s="8" t="s">
        <v>68</v>
      </c>
    </row>
    <row r="60" spans="1:19" ht="64.5" customHeight="1">
      <c r="A60" s="44" t="s">
        <v>155</v>
      </c>
      <c r="B60" s="56" t="s">
        <v>49</v>
      </c>
      <c r="C60" s="56"/>
      <c r="D60" s="56"/>
      <c r="E60" s="56"/>
      <c r="F60" s="56" t="s">
        <v>156</v>
      </c>
      <c r="G60" s="56"/>
      <c r="H60" s="56"/>
      <c r="I60" s="56"/>
      <c r="J60" s="56"/>
      <c r="K60" s="56"/>
      <c r="L60" s="56"/>
      <c r="M60" s="56" t="s">
        <v>138</v>
      </c>
      <c r="N60" s="56"/>
    </row>
    <row r="61" spans="1:19" ht="141.75" customHeight="1">
      <c r="A61" s="44" t="s">
        <v>157</v>
      </c>
      <c r="B61" s="132" t="s">
        <v>50</v>
      </c>
      <c r="C61" s="132"/>
      <c r="D61" s="132"/>
      <c r="E61" s="132"/>
      <c r="F61" s="56" t="s">
        <v>158</v>
      </c>
      <c r="G61" s="56"/>
      <c r="H61" s="56"/>
      <c r="I61" s="56"/>
      <c r="J61" s="56"/>
      <c r="K61" s="56"/>
      <c r="L61" s="56"/>
      <c r="M61" s="56" t="s">
        <v>122</v>
      </c>
      <c r="N61" s="56"/>
    </row>
    <row r="62" spans="1:19" ht="21" customHeight="1">
      <c r="A62" s="44" t="s">
        <v>43</v>
      </c>
      <c r="B62" s="57" t="s">
        <v>185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9"/>
    </row>
    <row r="63" spans="1:19">
      <c r="A63" s="26" t="s">
        <v>36</v>
      </c>
      <c r="B63" s="69" t="s">
        <v>51</v>
      </c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1"/>
    </row>
    <row r="64" spans="1:19" ht="21" customHeight="1">
      <c r="A64" s="13"/>
      <c r="B64" s="61" t="s">
        <v>63</v>
      </c>
      <c r="C64" s="62"/>
      <c r="D64" s="62"/>
      <c r="E64" s="63"/>
      <c r="F64" s="61" t="s">
        <v>26</v>
      </c>
      <c r="G64" s="62"/>
      <c r="H64" s="62"/>
      <c r="I64" s="62"/>
      <c r="J64" s="62"/>
      <c r="K64" s="62"/>
      <c r="L64" s="63"/>
      <c r="M64" s="83"/>
      <c r="N64" s="83"/>
    </row>
    <row r="65" spans="1:17" ht="96" customHeight="1">
      <c r="A65" s="21" t="s">
        <v>162</v>
      </c>
      <c r="B65" s="72" t="s">
        <v>53</v>
      </c>
      <c r="C65" s="72"/>
      <c r="D65" s="72"/>
      <c r="E65" s="73"/>
      <c r="F65" s="56" t="s">
        <v>159</v>
      </c>
      <c r="G65" s="56"/>
      <c r="H65" s="56"/>
      <c r="I65" s="56"/>
      <c r="J65" s="56"/>
      <c r="K65" s="56"/>
      <c r="L65" s="56"/>
      <c r="M65" s="56" t="s">
        <v>133</v>
      </c>
      <c r="N65" s="56"/>
    </row>
    <row r="66" spans="1:17" ht="30.75" customHeight="1">
      <c r="A66" s="44" t="s">
        <v>163</v>
      </c>
      <c r="B66" s="56" t="s">
        <v>52</v>
      </c>
      <c r="C66" s="56"/>
      <c r="D66" s="56"/>
      <c r="E66" s="56"/>
      <c r="F66" s="56" t="s">
        <v>160</v>
      </c>
      <c r="G66" s="56"/>
      <c r="H66" s="56"/>
      <c r="I66" s="56"/>
      <c r="J66" s="56"/>
      <c r="K66" s="56"/>
      <c r="L66" s="56"/>
      <c r="M66" s="74"/>
      <c r="N66" s="74"/>
    </row>
    <row r="67" spans="1:17" ht="21" customHeight="1">
      <c r="A67" s="22">
        <v>3</v>
      </c>
      <c r="B67" s="69" t="s">
        <v>66</v>
      </c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1"/>
    </row>
    <row r="68" spans="1:17" ht="26.25" customHeight="1">
      <c r="A68" s="22" t="s">
        <v>33</v>
      </c>
      <c r="B68" s="66" t="s">
        <v>67</v>
      </c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8"/>
    </row>
    <row r="69" spans="1:17">
      <c r="A69" s="13"/>
      <c r="B69" s="61" t="s">
        <v>63</v>
      </c>
      <c r="C69" s="62"/>
      <c r="D69" s="62"/>
      <c r="E69" s="63"/>
      <c r="F69" s="61" t="s">
        <v>26</v>
      </c>
      <c r="G69" s="62"/>
      <c r="H69" s="62"/>
      <c r="I69" s="62"/>
      <c r="J69" s="62"/>
      <c r="K69" s="62"/>
      <c r="L69" s="63"/>
      <c r="M69" s="64"/>
      <c r="N69" s="64"/>
    </row>
    <row r="70" spans="1:17" ht="230.25" customHeight="1">
      <c r="A70" s="21" t="s">
        <v>167</v>
      </c>
      <c r="B70" s="56" t="s">
        <v>161</v>
      </c>
      <c r="C70" s="56"/>
      <c r="D70" s="56"/>
      <c r="E70" s="56"/>
      <c r="F70" s="56" t="s">
        <v>212</v>
      </c>
      <c r="G70" s="65"/>
      <c r="H70" s="65"/>
      <c r="I70" s="65"/>
      <c r="J70" s="65"/>
      <c r="K70" s="65"/>
      <c r="L70" s="65"/>
      <c r="M70" s="60" t="s">
        <v>213</v>
      </c>
      <c r="N70" s="60"/>
      <c r="Q70" s="8" t="s">
        <v>68</v>
      </c>
    </row>
    <row r="71" spans="1:17" ht="276.75" customHeight="1">
      <c r="A71" s="44" t="s">
        <v>168</v>
      </c>
      <c r="B71" s="56" t="s">
        <v>216</v>
      </c>
      <c r="C71" s="56"/>
      <c r="D71" s="56"/>
      <c r="E71" s="56"/>
      <c r="F71" s="56" t="s">
        <v>214</v>
      </c>
      <c r="G71" s="56"/>
      <c r="H71" s="56"/>
      <c r="I71" s="56"/>
      <c r="J71" s="56"/>
      <c r="K71" s="56"/>
      <c r="L71" s="56"/>
      <c r="M71" s="60" t="s">
        <v>215</v>
      </c>
      <c r="N71" s="60"/>
    </row>
    <row r="72" spans="1:17" ht="170.25" customHeight="1">
      <c r="A72" s="44" t="s">
        <v>169</v>
      </c>
      <c r="B72" s="56" t="s">
        <v>54</v>
      </c>
      <c r="C72" s="56"/>
      <c r="D72" s="56"/>
      <c r="E72" s="56"/>
      <c r="F72" s="60" t="s">
        <v>164</v>
      </c>
      <c r="G72" s="60"/>
      <c r="H72" s="60"/>
      <c r="I72" s="60"/>
      <c r="J72" s="60"/>
      <c r="K72" s="60"/>
      <c r="L72" s="60"/>
      <c r="M72" s="60" t="s">
        <v>165</v>
      </c>
      <c r="N72" s="60"/>
    </row>
    <row r="73" spans="1:17">
      <c r="A73" s="22" t="s">
        <v>186</v>
      </c>
      <c r="B73" s="69" t="s">
        <v>70</v>
      </c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1"/>
      <c r="Q73" s="8" t="s">
        <v>68</v>
      </c>
    </row>
    <row r="74" spans="1:17" s="27" customFormat="1">
      <c r="A74" s="26" t="s">
        <v>35</v>
      </c>
      <c r="B74" s="69" t="s">
        <v>69</v>
      </c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1"/>
    </row>
    <row r="75" spans="1:17">
      <c r="A75" s="13"/>
      <c r="B75" s="61" t="s">
        <v>63</v>
      </c>
      <c r="C75" s="62"/>
      <c r="D75" s="62"/>
      <c r="E75" s="63"/>
      <c r="F75" s="61" t="s">
        <v>26</v>
      </c>
      <c r="G75" s="62"/>
      <c r="H75" s="62"/>
      <c r="I75" s="62"/>
      <c r="J75" s="62"/>
      <c r="K75" s="62"/>
      <c r="L75" s="63"/>
      <c r="M75" s="64"/>
      <c r="N75" s="64"/>
    </row>
    <row r="76" spans="1:17" ht="75.75" customHeight="1">
      <c r="A76" s="21" t="s">
        <v>187</v>
      </c>
      <c r="B76" s="75" t="s">
        <v>166</v>
      </c>
      <c r="C76" s="76"/>
      <c r="D76" s="76"/>
      <c r="E76" s="77"/>
      <c r="F76" s="56" t="s">
        <v>173</v>
      </c>
      <c r="G76" s="56"/>
      <c r="H76" s="56"/>
      <c r="I76" s="56"/>
      <c r="J76" s="56"/>
      <c r="K76" s="56"/>
      <c r="L76" s="56"/>
      <c r="M76" s="60" t="s">
        <v>178</v>
      </c>
      <c r="N76" s="60"/>
    </row>
    <row r="77" spans="1:17" ht="77.25" customHeight="1">
      <c r="A77" s="44" t="s">
        <v>188</v>
      </c>
      <c r="B77" s="56" t="s">
        <v>170</v>
      </c>
      <c r="C77" s="56"/>
      <c r="D77" s="56"/>
      <c r="E77" s="56"/>
      <c r="F77" s="56" t="s">
        <v>174</v>
      </c>
      <c r="G77" s="56"/>
      <c r="H77" s="56"/>
      <c r="I77" s="56"/>
      <c r="J77" s="56"/>
      <c r="K77" s="56"/>
      <c r="L77" s="56"/>
      <c r="M77" s="60" t="s">
        <v>178</v>
      </c>
      <c r="N77" s="60"/>
    </row>
    <row r="78" spans="1:17" ht="75.75" customHeight="1">
      <c r="A78" s="44" t="s">
        <v>189</v>
      </c>
      <c r="B78" s="56" t="s">
        <v>171</v>
      </c>
      <c r="C78" s="56"/>
      <c r="D78" s="56"/>
      <c r="E78" s="56"/>
      <c r="F78" s="56" t="s">
        <v>175</v>
      </c>
      <c r="G78" s="56"/>
      <c r="H78" s="56"/>
      <c r="I78" s="56"/>
      <c r="J78" s="56"/>
      <c r="K78" s="56"/>
      <c r="L78" s="56"/>
      <c r="M78" s="60" t="s">
        <v>178</v>
      </c>
      <c r="N78" s="60"/>
    </row>
    <row r="79" spans="1:17" ht="76.5" customHeight="1">
      <c r="A79" s="44" t="s">
        <v>190</v>
      </c>
      <c r="B79" s="56" t="s">
        <v>55</v>
      </c>
      <c r="C79" s="56"/>
      <c r="D79" s="56"/>
      <c r="E79" s="56"/>
      <c r="F79" s="56" t="s">
        <v>176</v>
      </c>
      <c r="G79" s="56"/>
      <c r="H79" s="56"/>
      <c r="I79" s="56"/>
      <c r="J79" s="56"/>
      <c r="K79" s="56"/>
      <c r="L79" s="56"/>
      <c r="M79" s="60" t="s">
        <v>130</v>
      </c>
      <c r="N79" s="60"/>
    </row>
    <row r="80" spans="1:17" ht="77.25" customHeight="1">
      <c r="A80" s="44" t="s">
        <v>191</v>
      </c>
      <c r="B80" s="56" t="s">
        <v>172</v>
      </c>
      <c r="C80" s="56"/>
      <c r="D80" s="56"/>
      <c r="E80" s="56"/>
      <c r="F80" s="56" t="s">
        <v>177</v>
      </c>
      <c r="G80" s="56"/>
      <c r="H80" s="56"/>
      <c r="I80" s="56"/>
      <c r="J80" s="56"/>
      <c r="K80" s="56"/>
      <c r="L80" s="56"/>
      <c r="M80" s="60" t="s">
        <v>132</v>
      </c>
      <c r="N80" s="60"/>
    </row>
    <row r="81" spans="1:14" s="27" customFormat="1">
      <c r="A81" s="22" t="s">
        <v>85</v>
      </c>
      <c r="B81" s="129" t="s">
        <v>56</v>
      </c>
      <c r="C81" s="130"/>
      <c r="D81" s="130"/>
      <c r="E81" s="130"/>
      <c r="F81" s="130"/>
      <c r="G81" s="130"/>
      <c r="H81" s="130"/>
      <c r="I81" s="130"/>
      <c r="J81" s="130"/>
      <c r="K81" s="130"/>
      <c r="L81" s="130"/>
      <c r="M81" s="130"/>
      <c r="N81" s="131"/>
    </row>
    <row r="82" spans="1:14">
      <c r="A82" s="22"/>
      <c r="B82" s="61" t="s">
        <v>63</v>
      </c>
      <c r="C82" s="62"/>
      <c r="D82" s="62"/>
      <c r="E82" s="63"/>
      <c r="F82" s="61" t="s">
        <v>26</v>
      </c>
      <c r="G82" s="62"/>
      <c r="H82" s="62"/>
      <c r="I82" s="62"/>
      <c r="J82" s="62"/>
      <c r="K82" s="62"/>
      <c r="L82" s="63"/>
      <c r="M82" s="64"/>
      <c r="N82" s="64"/>
    </row>
    <row r="83" spans="1:14" ht="28.5" customHeight="1">
      <c r="A83" s="22" t="s">
        <v>192</v>
      </c>
      <c r="B83" s="62" t="s">
        <v>57</v>
      </c>
      <c r="C83" s="62"/>
      <c r="D83" s="62"/>
      <c r="E83" s="63"/>
      <c r="F83" s="56" t="s">
        <v>179</v>
      </c>
      <c r="G83" s="56"/>
      <c r="H83" s="56"/>
      <c r="I83" s="56"/>
      <c r="J83" s="56"/>
      <c r="K83" s="56"/>
      <c r="L83" s="56"/>
      <c r="M83" s="83"/>
      <c r="N83" s="83"/>
    </row>
    <row r="86" spans="1:14">
      <c r="B86" s="126"/>
      <c r="C86" s="126"/>
      <c r="D86" s="126"/>
      <c r="E86" s="126"/>
      <c r="F86" s="126"/>
      <c r="G86" s="126"/>
      <c r="H86" s="126"/>
      <c r="I86" s="126"/>
      <c r="J86" s="126"/>
      <c r="K86" s="126"/>
      <c r="L86" s="126"/>
      <c r="M86" s="126"/>
      <c r="N86" s="126"/>
    </row>
    <row r="87" spans="1:14">
      <c r="B87" s="127"/>
      <c r="C87" s="128"/>
      <c r="D87" s="128"/>
      <c r="E87" s="128"/>
      <c r="F87" s="128"/>
      <c r="G87" s="128"/>
      <c r="H87" s="128"/>
      <c r="I87" s="128"/>
      <c r="J87" s="128"/>
      <c r="K87" s="128"/>
      <c r="L87" s="128"/>
      <c r="M87" s="128"/>
      <c r="N87" s="128"/>
    </row>
  </sheetData>
  <mergeCells count="136">
    <mergeCell ref="A4:N4"/>
    <mergeCell ref="B53:E53"/>
    <mergeCell ref="B52:E52"/>
    <mergeCell ref="F52:L52"/>
    <mergeCell ref="B86:N86"/>
    <mergeCell ref="B87:N87"/>
    <mergeCell ref="B82:E82"/>
    <mergeCell ref="F82:L82"/>
    <mergeCell ref="M82:N82"/>
    <mergeCell ref="B83:E83"/>
    <mergeCell ref="F83:L83"/>
    <mergeCell ref="M83:N83"/>
    <mergeCell ref="B81:N81"/>
    <mergeCell ref="M58:N58"/>
    <mergeCell ref="B64:E64"/>
    <mergeCell ref="F56:L56"/>
    <mergeCell ref="M55:N55"/>
    <mergeCell ref="M56:N56"/>
    <mergeCell ref="B60:E60"/>
    <mergeCell ref="F60:L60"/>
    <mergeCell ref="F64:L64"/>
    <mergeCell ref="M64:N64"/>
    <mergeCell ref="M60:N60"/>
    <mergeCell ref="B61:E61"/>
    <mergeCell ref="F61:L61"/>
    <mergeCell ref="A14:G14"/>
    <mergeCell ref="B43:E43"/>
    <mergeCell ref="B44:E44"/>
    <mergeCell ref="F47:L47"/>
    <mergeCell ref="M47:N47"/>
    <mergeCell ref="B49:N49"/>
    <mergeCell ref="F44:L44"/>
    <mergeCell ref="M44:N44"/>
    <mergeCell ref="M52:N52"/>
    <mergeCell ref="M17:M18"/>
    <mergeCell ref="N17:N18"/>
    <mergeCell ref="A20:N20"/>
    <mergeCell ref="A16:N16"/>
    <mergeCell ref="A17:A18"/>
    <mergeCell ref="B17:B18"/>
    <mergeCell ref="C17:C18"/>
    <mergeCell ref="D17:E17"/>
    <mergeCell ref="F17:K17"/>
    <mergeCell ref="L17:L18"/>
    <mergeCell ref="A2:N2"/>
    <mergeCell ref="A1:N1"/>
    <mergeCell ref="A42:N42"/>
    <mergeCell ref="F43:L43"/>
    <mergeCell ref="M43:N43"/>
    <mergeCell ref="A15:G15"/>
    <mergeCell ref="H15:N15"/>
    <mergeCell ref="A3:N3"/>
    <mergeCell ref="H10:N10"/>
    <mergeCell ref="H12:N12"/>
    <mergeCell ref="H13:N13"/>
    <mergeCell ref="H9:N9"/>
    <mergeCell ref="A8:G9"/>
    <mergeCell ref="H5:N5"/>
    <mergeCell ref="H6:N6"/>
    <mergeCell ref="A7:G7"/>
    <mergeCell ref="H7:N7"/>
    <mergeCell ref="H8:N8"/>
    <mergeCell ref="A5:G5"/>
    <mergeCell ref="A37:N37"/>
    <mergeCell ref="H11:N11"/>
    <mergeCell ref="A6:G6"/>
    <mergeCell ref="H14:I14"/>
    <mergeCell ref="A10:G13"/>
    <mergeCell ref="M61:N61"/>
    <mergeCell ref="B57:N57"/>
    <mergeCell ref="F53:L53"/>
    <mergeCell ref="M53:N53"/>
    <mergeCell ref="B45:N45"/>
    <mergeCell ref="F59:L59"/>
    <mergeCell ref="M59:N59"/>
    <mergeCell ref="B59:E59"/>
    <mergeCell ref="F51:L51"/>
    <mergeCell ref="M51:N51"/>
    <mergeCell ref="B47:E47"/>
    <mergeCell ref="B48:E48"/>
    <mergeCell ref="B54:E54"/>
    <mergeCell ref="F54:L54"/>
    <mergeCell ref="M54:N54"/>
    <mergeCell ref="B55:E55"/>
    <mergeCell ref="B56:E56"/>
    <mergeCell ref="F55:L55"/>
    <mergeCell ref="F48:L48"/>
    <mergeCell ref="M48:N48"/>
    <mergeCell ref="B51:E51"/>
    <mergeCell ref="F50:L50"/>
    <mergeCell ref="M50:N50"/>
    <mergeCell ref="B50:E50"/>
    <mergeCell ref="B58:E58"/>
    <mergeCell ref="F58:L58"/>
    <mergeCell ref="B80:E80"/>
    <mergeCell ref="F80:L80"/>
    <mergeCell ref="M80:N80"/>
    <mergeCell ref="B78:E78"/>
    <mergeCell ref="B79:E79"/>
    <mergeCell ref="F77:L77"/>
    <mergeCell ref="F78:L78"/>
    <mergeCell ref="F79:L79"/>
    <mergeCell ref="M71:N71"/>
    <mergeCell ref="B72:E72"/>
    <mergeCell ref="F72:L72"/>
    <mergeCell ref="M72:N72"/>
    <mergeCell ref="B77:E77"/>
    <mergeCell ref="M77:N77"/>
    <mergeCell ref="F76:L76"/>
    <mergeCell ref="M76:N76"/>
    <mergeCell ref="B76:E76"/>
    <mergeCell ref="B73:N73"/>
    <mergeCell ref="B74:N74"/>
    <mergeCell ref="B75:E75"/>
    <mergeCell ref="F75:L75"/>
    <mergeCell ref="M75:N75"/>
    <mergeCell ref="B71:E71"/>
    <mergeCell ref="F71:L71"/>
    <mergeCell ref="B66:E66"/>
    <mergeCell ref="F66:L66"/>
    <mergeCell ref="B62:N62"/>
    <mergeCell ref="M78:N78"/>
    <mergeCell ref="M79:N79"/>
    <mergeCell ref="F69:L69"/>
    <mergeCell ref="M69:N69"/>
    <mergeCell ref="F70:L70"/>
    <mergeCell ref="M70:N70"/>
    <mergeCell ref="B69:E69"/>
    <mergeCell ref="B70:E70"/>
    <mergeCell ref="B68:N68"/>
    <mergeCell ref="B63:N63"/>
    <mergeCell ref="B67:N67"/>
    <mergeCell ref="B65:E65"/>
    <mergeCell ref="F65:L65"/>
    <mergeCell ref="M65:N65"/>
    <mergeCell ref="M66:N6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zoomScale="90" zoomScaleNormal="9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15" sqref="J15"/>
    </sheetView>
  </sheetViews>
  <sheetFormatPr defaultRowHeight="15"/>
  <cols>
    <col min="8" max="8" width="12.5703125" style="55" customWidth="1"/>
    <col min="9" max="9" width="11.85546875" style="55" customWidth="1"/>
    <col min="10" max="10" width="10.28515625" style="55" customWidth="1"/>
    <col min="11" max="11" width="11.42578125" style="55" customWidth="1"/>
    <col min="12" max="13" width="10.85546875" style="55" customWidth="1"/>
    <col min="14" max="14" width="13.5703125" style="55" customWidth="1"/>
    <col min="17" max="17" width="10.28515625" customWidth="1"/>
  </cols>
  <sheetData>
    <row r="1" spans="1:17">
      <c r="A1" s="158" t="s">
        <v>27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</row>
    <row r="2" spans="1:17">
      <c r="A2" s="159" t="s">
        <v>1</v>
      </c>
      <c r="B2" s="160" t="s">
        <v>29</v>
      </c>
      <c r="C2" s="160"/>
      <c r="D2" s="160"/>
      <c r="E2" s="160"/>
      <c r="F2" s="160"/>
      <c r="G2" s="160"/>
      <c r="H2" s="161" t="s">
        <v>28</v>
      </c>
      <c r="I2" s="161"/>
      <c r="J2" s="161"/>
      <c r="K2" s="161"/>
      <c r="L2" s="161"/>
      <c r="M2" s="161"/>
      <c r="N2" s="161"/>
    </row>
    <row r="3" spans="1:17">
      <c r="A3" s="159"/>
      <c r="B3" s="160"/>
      <c r="C3" s="160"/>
      <c r="D3" s="160"/>
      <c r="E3" s="160"/>
      <c r="F3" s="160"/>
      <c r="G3" s="160"/>
      <c r="H3" s="40" t="s">
        <v>38</v>
      </c>
      <c r="I3" s="40" t="s">
        <v>39</v>
      </c>
      <c r="J3" s="40" t="s">
        <v>40</v>
      </c>
      <c r="K3" s="40">
        <v>2028</v>
      </c>
      <c r="L3" s="40">
        <v>2029</v>
      </c>
      <c r="M3" s="40">
        <v>2030</v>
      </c>
      <c r="N3" s="40" t="s">
        <v>0</v>
      </c>
    </row>
    <row r="4" spans="1:17" ht="31.5" customHeight="1">
      <c r="A4" s="2"/>
      <c r="B4" s="155" t="s">
        <v>72</v>
      </c>
      <c r="C4" s="156"/>
      <c r="D4" s="156"/>
      <c r="E4" s="156"/>
      <c r="F4" s="156"/>
      <c r="G4" s="157"/>
      <c r="H4" s="48">
        <f>H5+H6+H7+H8</f>
        <v>2426087.8000000003</v>
      </c>
      <c r="I4" s="48">
        <f t="shared" ref="I4:L4" si="0">I5+I6+I7+I8</f>
        <v>2326314.5999999996</v>
      </c>
      <c r="J4" s="48">
        <f t="shared" si="0"/>
        <v>2325547.4</v>
      </c>
      <c r="K4" s="48">
        <f t="shared" si="0"/>
        <v>2325547.4</v>
      </c>
      <c r="L4" s="48">
        <f t="shared" si="0"/>
        <v>2325547.4</v>
      </c>
      <c r="M4" s="48">
        <f>M5+M6+M7+M8</f>
        <v>2325547.4</v>
      </c>
      <c r="N4" s="48">
        <f>SUM(H4:M4)</f>
        <v>14054592.000000002</v>
      </c>
    </row>
    <row r="5" spans="1:17">
      <c r="A5" s="28"/>
      <c r="B5" s="149" t="s">
        <v>73</v>
      </c>
      <c r="C5" s="150"/>
      <c r="D5" s="150"/>
      <c r="E5" s="150"/>
      <c r="F5" s="150"/>
      <c r="G5" s="151"/>
      <c r="H5" s="51">
        <f>H11+H19</f>
        <v>0</v>
      </c>
      <c r="I5" s="51">
        <f t="shared" ref="I5:M5" si="1">I11+I19</f>
        <v>0</v>
      </c>
      <c r="J5" s="51">
        <f t="shared" si="1"/>
        <v>0</v>
      </c>
      <c r="K5" s="51">
        <f t="shared" si="1"/>
        <v>0</v>
      </c>
      <c r="L5" s="51">
        <f t="shared" si="1"/>
        <v>0</v>
      </c>
      <c r="M5" s="51">
        <f t="shared" si="1"/>
        <v>0</v>
      </c>
      <c r="N5" s="48">
        <f t="shared" ref="N5:N8" si="2">SUM(H5:M5)</f>
        <v>0</v>
      </c>
    </row>
    <row r="6" spans="1:17">
      <c r="A6" s="3"/>
      <c r="B6" s="155" t="s">
        <v>30</v>
      </c>
      <c r="C6" s="156"/>
      <c r="D6" s="156"/>
      <c r="E6" s="156"/>
      <c r="F6" s="156"/>
      <c r="G6" s="157"/>
      <c r="H6" s="48">
        <f>H12+H20+H54+H70</f>
        <v>1823241.6</v>
      </c>
      <c r="I6" s="48">
        <f t="shared" ref="I6:M6" si="3">I12+I20+I54+I70</f>
        <v>1839266.7999999998</v>
      </c>
      <c r="J6" s="48">
        <f t="shared" si="3"/>
        <v>1840019.5999999999</v>
      </c>
      <c r="K6" s="48">
        <f t="shared" si="3"/>
        <v>1840019.5999999999</v>
      </c>
      <c r="L6" s="48">
        <f t="shared" si="3"/>
        <v>1840019.5999999999</v>
      </c>
      <c r="M6" s="48">
        <f t="shared" si="3"/>
        <v>1840019.5999999999</v>
      </c>
      <c r="N6" s="48">
        <f t="shared" si="2"/>
        <v>11022586.799999999</v>
      </c>
    </row>
    <row r="7" spans="1:17">
      <c r="A7" s="4"/>
      <c r="B7" s="155" t="s">
        <v>31</v>
      </c>
      <c r="C7" s="156"/>
      <c r="D7" s="156"/>
      <c r="E7" s="156"/>
      <c r="F7" s="156"/>
      <c r="G7" s="157"/>
      <c r="H7" s="48">
        <f t="shared" ref="H7:M7" si="4">H13+H21+H44+H55+H62+H83+H71</f>
        <v>534924.30000000005</v>
      </c>
      <c r="I7" s="48">
        <f t="shared" si="4"/>
        <v>419125.9</v>
      </c>
      <c r="J7" s="48">
        <f t="shared" si="4"/>
        <v>417605.9</v>
      </c>
      <c r="K7" s="48">
        <f t="shared" si="4"/>
        <v>417605.9</v>
      </c>
      <c r="L7" s="48">
        <f t="shared" si="4"/>
        <v>417605.9</v>
      </c>
      <c r="M7" s="48">
        <f t="shared" si="4"/>
        <v>417605.9</v>
      </c>
      <c r="N7" s="48">
        <f t="shared" si="2"/>
        <v>2624473.7999999998</v>
      </c>
    </row>
    <row r="8" spans="1:17">
      <c r="A8" s="39"/>
      <c r="B8" s="149" t="s">
        <v>111</v>
      </c>
      <c r="C8" s="150"/>
      <c r="D8" s="150"/>
      <c r="E8" s="150"/>
      <c r="F8" s="150"/>
      <c r="G8" s="151"/>
      <c r="H8" s="51">
        <f>H22+H45</f>
        <v>67921.900000000009</v>
      </c>
      <c r="I8" s="51">
        <f t="shared" ref="I8:M8" si="5">I22+I45</f>
        <v>67921.900000000009</v>
      </c>
      <c r="J8" s="51">
        <f t="shared" si="5"/>
        <v>67921.900000000009</v>
      </c>
      <c r="K8" s="51">
        <f t="shared" si="5"/>
        <v>67921.900000000009</v>
      </c>
      <c r="L8" s="51">
        <f t="shared" si="5"/>
        <v>67921.900000000009</v>
      </c>
      <c r="M8" s="51">
        <f t="shared" si="5"/>
        <v>67921.900000000009</v>
      </c>
      <c r="N8" s="48">
        <f t="shared" si="2"/>
        <v>407531.40000000008</v>
      </c>
    </row>
    <row r="9" spans="1:17">
      <c r="A9" s="5"/>
      <c r="B9" s="162" t="s">
        <v>32</v>
      </c>
      <c r="C9" s="163"/>
      <c r="D9" s="163"/>
      <c r="E9" s="163"/>
      <c r="F9" s="163"/>
      <c r="G9" s="164"/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f t="shared" ref="N9:N79" si="6">SUM(H9:M9)</f>
        <v>0</v>
      </c>
    </row>
    <row r="10" spans="1:17" s="7" customFormat="1">
      <c r="A10" s="6">
        <v>1</v>
      </c>
      <c r="B10" s="155" t="s">
        <v>74</v>
      </c>
      <c r="C10" s="156"/>
      <c r="D10" s="156"/>
      <c r="E10" s="156"/>
      <c r="F10" s="156"/>
      <c r="G10" s="157"/>
      <c r="H10" s="48">
        <f>H11+H12+H13</f>
        <v>898.9</v>
      </c>
      <c r="I10" s="48">
        <f t="shared" ref="I10:M10" si="7">I11+I12+I13</f>
        <v>1193.3</v>
      </c>
      <c r="J10" s="48">
        <f t="shared" si="7"/>
        <v>1193.3</v>
      </c>
      <c r="K10" s="48">
        <f t="shared" si="7"/>
        <v>1193.3</v>
      </c>
      <c r="L10" s="48">
        <f t="shared" si="7"/>
        <v>1193.3</v>
      </c>
      <c r="M10" s="48">
        <f t="shared" si="7"/>
        <v>1193.3</v>
      </c>
      <c r="N10" s="48">
        <f t="shared" si="6"/>
        <v>6865.4000000000005</v>
      </c>
    </row>
    <row r="11" spans="1:17" s="7" customFormat="1">
      <c r="A11" s="6"/>
      <c r="B11" s="149" t="s">
        <v>73</v>
      </c>
      <c r="C11" s="150"/>
      <c r="D11" s="150"/>
      <c r="E11" s="150"/>
      <c r="F11" s="150"/>
      <c r="G11" s="151"/>
      <c r="H11" s="51">
        <f>H15</f>
        <v>0</v>
      </c>
      <c r="I11" s="51">
        <f t="shared" ref="I11:M11" si="8">I15</f>
        <v>0</v>
      </c>
      <c r="J11" s="51">
        <f t="shared" si="8"/>
        <v>0</v>
      </c>
      <c r="K11" s="51">
        <f t="shared" si="8"/>
        <v>0</v>
      </c>
      <c r="L11" s="51">
        <f t="shared" si="8"/>
        <v>0</v>
      </c>
      <c r="M11" s="51">
        <f t="shared" si="8"/>
        <v>0</v>
      </c>
      <c r="N11" s="48">
        <f t="shared" si="6"/>
        <v>0</v>
      </c>
    </row>
    <row r="12" spans="1:17" s="7" customFormat="1">
      <c r="A12" s="6"/>
      <c r="B12" s="155" t="s">
        <v>30</v>
      </c>
      <c r="C12" s="156"/>
      <c r="D12" s="156"/>
      <c r="E12" s="156"/>
      <c r="F12" s="156"/>
      <c r="G12" s="157"/>
      <c r="H12" s="48">
        <f>H16</f>
        <v>889.8</v>
      </c>
      <c r="I12" s="48">
        <f t="shared" ref="I12:M12" si="9">I16</f>
        <v>1181.3</v>
      </c>
      <c r="J12" s="48">
        <f t="shared" si="9"/>
        <v>1181.3</v>
      </c>
      <c r="K12" s="48">
        <f t="shared" si="9"/>
        <v>1181.3</v>
      </c>
      <c r="L12" s="48">
        <f t="shared" si="9"/>
        <v>1181.3</v>
      </c>
      <c r="M12" s="48">
        <f t="shared" si="9"/>
        <v>1181.3</v>
      </c>
      <c r="N12" s="48">
        <f t="shared" si="6"/>
        <v>6796.3</v>
      </c>
    </row>
    <row r="13" spans="1:17" s="7" customFormat="1">
      <c r="A13" s="6"/>
      <c r="B13" s="155" t="s">
        <v>31</v>
      </c>
      <c r="C13" s="156"/>
      <c r="D13" s="156"/>
      <c r="E13" s="156"/>
      <c r="F13" s="156"/>
      <c r="G13" s="157"/>
      <c r="H13" s="48">
        <f>H17</f>
        <v>9.1</v>
      </c>
      <c r="I13" s="48">
        <f t="shared" ref="I13:M13" si="10">I17</f>
        <v>12</v>
      </c>
      <c r="J13" s="48">
        <f t="shared" si="10"/>
        <v>12</v>
      </c>
      <c r="K13" s="48">
        <f t="shared" si="10"/>
        <v>12</v>
      </c>
      <c r="L13" s="48">
        <f t="shared" si="10"/>
        <v>12</v>
      </c>
      <c r="M13" s="48">
        <f t="shared" si="10"/>
        <v>12</v>
      </c>
      <c r="N13" s="48">
        <f t="shared" si="6"/>
        <v>69.099999999999994</v>
      </c>
    </row>
    <row r="14" spans="1:17" s="7" customFormat="1" ht="48" customHeight="1">
      <c r="A14" s="6" t="s">
        <v>25</v>
      </c>
      <c r="B14" s="152" t="s">
        <v>75</v>
      </c>
      <c r="C14" s="153"/>
      <c r="D14" s="153"/>
      <c r="E14" s="153"/>
      <c r="F14" s="153"/>
      <c r="G14" s="154"/>
      <c r="H14" s="48">
        <f>H15+H16+H17</f>
        <v>898.9</v>
      </c>
      <c r="I14" s="48">
        <f t="shared" ref="I14:M14" si="11">I15+I16+I17</f>
        <v>1193.3</v>
      </c>
      <c r="J14" s="48">
        <f t="shared" si="11"/>
        <v>1193.3</v>
      </c>
      <c r="K14" s="48">
        <f t="shared" si="11"/>
        <v>1193.3</v>
      </c>
      <c r="L14" s="48">
        <f t="shared" si="11"/>
        <v>1193.3</v>
      </c>
      <c r="M14" s="48">
        <f t="shared" si="11"/>
        <v>1193.3</v>
      </c>
      <c r="N14" s="48">
        <f t="shared" si="6"/>
        <v>6865.4000000000005</v>
      </c>
    </row>
    <row r="15" spans="1:17" s="7" customFormat="1">
      <c r="A15" s="6"/>
      <c r="B15" s="149" t="s">
        <v>73</v>
      </c>
      <c r="C15" s="150"/>
      <c r="D15" s="150"/>
      <c r="E15" s="150"/>
      <c r="F15" s="150"/>
      <c r="G15" s="151"/>
      <c r="H15" s="52">
        <v>0</v>
      </c>
      <c r="I15" s="52">
        <v>0</v>
      </c>
      <c r="J15" s="52">
        <v>0</v>
      </c>
      <c r="K15" s="52">
        <v>0</v>
      </c>
      <c r="L15" s="52">
        <v>0</v>
      </c>
      <c r="M15" s="52">
        <v>0</v>
      </c>
      <c r="N15" s="48">
        <f t="shared" si="6"/>
        <v>0</v>
      </c>
    </row>
    <row r="16" spans="1:17" s="7" customFormat="1">
      <c r="A16" s="6"/>
      <c r="B16" s="155" t="s">
        <v>30</v>
      </c>
      <c r="C16" s="156"/>
      <c r="D16" s="156"/>
      <c r="E16" s="156"/>
      <c r="F16" s="156"/>
      <c r="G16" s="157"/>
      <c r="H16" s="48">
        <v>889.8</v>
      </c>
      <c r="I16" s="48">
        <v>1181.3</v>
      </c>
      <c r="J16" s="48">
        <v>1181.3</v>
      </c>
      <c r="K16" s="48">
        <v>1181.3</v>
      </c>
      <c r="L16" s="48">
        <v>1181.3</v>
      </c>
      <c r="M16" s="48">
        <v>1181.3</v>
      </c>
      <c r="N16" s="48">
        <f t="shared" si="6"/>
        <v>6796.3</v>
      </c>
      <c r="Q16" s="33"/>
    </row>
    <row r="17" spans="1:18" s="7" customFormat="1">
      <c r="A17" s="6"/>
      <c r="B17" s="155" t="s">
        <v>31</v>
      </c>
      <c r="C17" s="156"/>
      <c r="D17" s="156"/>
      <c r="E17" s="156"/>
      <c r="F17" s="156"/>
      <c r="G17" s="157"/>
      <c r="H17" s="48">
        <v>9.1</v>
      </c>
      <c r="I17" s="48">
        <v>12</v>
      </c>
      <c r="J17" s="48">
        <v>12</v>
      </c>
      <c r="K17" s="48">
        <v>12</v>
      </c>
      <c r="L17" s="48">
        <v>12</v>
      </c>
      <c r="M17" s="48">
        <v>12</v>
      </c>
      <c r="N17" s="48">
        <f t="shared" si="6"/>
        <v>69.099999999999994</v>
      </c>
      <c r="Q17" s="34"/>
    </row>
    <row r="18" spans="1:18" s="31" customFormat="1" ht="30" customHeight="1">
      <c r="A18" s="29">
        <v>2</v>
      </c>
      <c r="B18" s="137" t="s">
        <v>86</v>
      </c>
      <c r="C18" s="138"/>
      <c r="D18" s="138"/>
      <c r="E18" s="138"/>
      <c r="F18" s="138"/>
      <c r="G18" s="139"/>
      <c r="H18" s="53">
        <f>H19+H20+H21+H22</f>
        <v>2224761.6999999997</v>
      </c>
      <c r="I18" s="53">
        <f t="shared" ref="I18:M18" si="12">I19+I20+I21+I22</f>
        <v>2133487.7999999998</v>
      </c>
      <c r="J18" s="53">
        <f t="shared" si="12"/>
        <v>2132720.5999999996</v>
      </c>
      <c r="K18" s="53">
        <f t="shared" si="12"/>
        <v>2132720.5999999996</v>
      </c>
      <c r="L18" s="53">
        <f t="shared" si="12"/>
        <v>2132720.5999999996</v>
      </c>
      <c r="M18" s="53">
        <f t="shared" si="12"/>
        <v>2132720.5999999996</v>
      </c>
      <c r="N18" s="48">
        <f t="shared" si="6"/>
        <v>12889131.899999999</v>
      </c>
      <c r="Q18" s="34"/>
    </row>
    <row r="19" spans="1:18" s="31" customFormat="1" ht="15" customHeight="1">
      <c r="A19" s="29"/>
      <c r="B19" s="149" t="s">
        <v>73</v>
      </c>
      <c r="C19" s="150"/>
      <c r="D19" s="150"/>
      <c r="E19" s="150"/>
      <c r="F19" s="150"/>
      <c r="G19" s="151"/>
      <c r="H19" s="47">
        <f>H32+H36</f>
        <v>0</v>
      </c>
      <c r="I19" s="47">
        <f t="shared" ref="I19:M19" si="13">I32+I36</f>
        <v>0</v>
      </c>
      <c r="J19" s="47">
        <f t="shared" si="13"/>
        <v>0</v>
      </c>
      <c r="K19" s="47">
        <f t="shared" si="13"/>
        <v>0</v>
      </c>
      <c r="L19" s="47">
        <f t="shared" si="13"/>
        <v>0</v>
      </c>
      <c r="M19" s="47">
        <f t="shared" si="13"/>
        <v>0</v>
      </c>
      <c r="N19" s="48">
        <f t="shared" si="6"/>
        <v>0</v>
      </c>
      <c r="Q19" s="34"/>
    </row>
    <row r="20" spans="1:18" s="31" customFormat="1">
      <c r="A20" s="29"/>
      <c r="B20" s="137" t="s">
        <v>30</v>
      </c>
      <c r="C20" s="138"/>
      <c r="D20" s="138"/>
      <c r="E20" s="138"/>
      <c r="F20" s="138"/>
      <c r="G20" s="139"/>
      <c r="H20" s="47">
        <f>H24+H28+H33+H38+H41</f>
        <v>1814710.1</v>
      </c>
      <c r="I20" s="47">
        <f>I24+I28+I33+I38+I41</f>
        <v>1830443.7999999998</v>
      </c>
      <c r="J20" s="47">
        <f t="shared" ref="J20:M20" si="14">J24+J28+J33+J38+J41</f>
        <v>1831196.5999999999</v>
      </c>
      <c r="K20" s="47">
        <f t="shared" si="14"/>
        <v>1831196.5999999999</v>
      </c>
      <c r="L20" s="47">
        <f t="shared" si="14"/>
        <v>1831196.5999999999</v>
      </c>
      <c r="M20" s="47">
        <f t="shared" si="14"/>
        <v>1831196.5999999999</v>
      </c>
      <c r="N20" s="48">
        <f t="shared" si="6"/>
        <v>10969940.299999999</v>
      </c>
      <c r="Q20" s="34"/>
    </row>
    <row r="21" spans="1:18" s="31" customFormat="1" ht="16.5" customHeight="1">
      <c r="A21" s="29"/>
      <c r="B21" s="137" t="s">
        <v>31</v>
      </c>
      <c r="C21" s="138"/>
      <c r="D21" s="138"/>
      <c r="E21" s="138"/>
      <c r="F21" s="138"/>
      <c r="G21" s="139"/>
      <c r="H21" s="53">
        <f>H25+H29+H34+H39+H42</f>
        <v>343128.8</v>
      </c>
      <c r="I21" s="53">
        <f>I25+I29+I34+I39+I42</f>
        <v>236121.2</v>
      </c>
      <c r="J21" s="53">
        <f t="shared" ref="J21:M21" si="15">J25+J29+J34+J39+J42</f>
        <v>234601.2</v>
      </c>
      <c r="K21" s="53">
        <f t="shared" si="15"/>
        <v>234601.2</v>
      </c>
      <c r="L21" s="53">
        <f t="shared" si="15"/>
        <v>234601.2</v>
      </c>
      <c r="M21" s="53">
        <f t="shared" si="15"/>
        <v>234601.2</v>
      </c>
      <c r="N21" s="48">
        <f t="shared" si="6"/>
        <v>1517654.7999999998</v>
      </c>
      <c r="Q21" s="35"/>
    </row>
    <row r="22" spans="1:18" s="31" customFormat="1" ht="16.5" customHeight="1">
      <c r="A22" s="29"/>
      <c r="B22" s="149" t="s">
        <v>111</v>
      </c>
      <c r="C22" s="150"/>
      <c r="D22" s="150"/>
      <c r="E22" s="150"/>
      <c r="F22" s="150"/>
      <c r="G22" s="151"/>
      <c r="H22" s="47">
        <f>H26+H30</f>
        <v>66922.8</v>
      </c>
      <c r="I22" s="47">
        <f t="shared" ref="I22:M22" si="16">I26+I30</f>
        <v>66922.8</v>
      </c>
      <c r="J22" s="47">
        <f t="shared" si="16"/>
        <v>66922.8</v>
      </c>
      <c r="K22" s="47">
        <f t="shared" si="16"/>
        <v>66922.8</v>
      </c>
      <c r="L22" s="47">
        <f t="shared" si="16"/>
        <v>66922.8</v>
      </c>
      <c r="M22" s="47">
        <f t="shared" si="16"/>
        <v>66922.8</v>
      </c>
      <c r="N22" s="48">
        <f t="shared" si="6"/>
        <v>401536.8</v>
      </c>
      <c r="Q22" s="35"/>
    </row>
    <row r="23" spans="1:18" s="31" customFormat="1" ht="40.5" customHeight="1">
      <c r="A23" s="30" t="s">
        <v>36</v>
      </c>
      <c r="B23" s="137" t="s">
        <v>110</v>
      </c>
      <c r="C23" s="138"/>
      <c r="D23" s="138"/>
      <c r="E23" s="138"/>
      <c r="F23" s="138"/>
      <c r="G23" s="139"/>
      <c r="H23" s="53">
        <f>H24+H25+H26</f>
        <v>537166.19999999995</v>
      </c>
      <c r="I23" s="53">
        <f t="shared" ref="I23:M23" si="17">I24+I25+I26</f>
        <v>500954.5</v>
      </c>
      <c r="J23" s="53">
        <f t="shared" si="17"/>
        <v>500954.5</v>
      </c>
      <c r="K23" s="53">
        <f t="shared" si="17"/>
        <v>500954.5</v>
      </c>
      <c r="L23" s="53">
        <f t="shared" si="17"/>
        <v>500954.5</v>
      </c>
      <c r="M23" s="53">
        <f t="shared" si="17"/>
        <v>500954.5</v>
      </c>
      <c r="N23" s="48">
        <f t="shared" si="6"/>
        <v>3041938.7</v>
      </c>
      <c r="Q23" s="35"/>
    </row>
    <row r="24" spans="1:18" s="31" customFormat="1">
      <c r="A24" s="30"/>
      <c r="B24" s="137" t="s">
        <v>30</v>
      </c>
      <c r="C24" s="138"/>
      <c r="D24" s="138"/>
      <c r="E24" s="138"/>
      <c r="F24" s="138"/>
      <c r="G24" s="139"/>
      <c r="H24" s="47">
        <v>394065</v>
      </c>
      <c r="I24" s="47">
        <v>397950.5</v>
      </c>
      <c r="J24" s="47">
        <v>397950.5</v>
      </c>
      <c r="K24" s="47">
        <v>397950.5</v>
      </c>
      <c r="L24" s="47">
        <v>397950.5</v>
      </c>
      <c r="M24" s="47">
        <v>397950.5</v>
      </c>
      <c r="N24" s="48">
        <f t="shared" si="6"/>
        <v>2383817.5</v>
      </c>
      <c r="Q24" s="35"/>
    </row>
    <row r="25" spans="1:18" s="31" customFormat="1" ht="15.75" customHeight="1">
      <c r="A25" s="30"/>
      <c r="B25" s="137" t="s">
        <v>31</v>
      </c>
      <c r="C25" s="138"/>
      <c r="D25" s="138"/>
      <c r="E25" s="138"/>
      <c r="F25" s="138"/>
      <c r="G25" s="139"/>
      <c r="H25" s="53">
        <v>97769.8</v>
      </c>
      <c r="I25" s="53">
        <v>57672.6</v>
      </c>
      <c r="J25" s="53">
        <v>57672.6</v>
      </c>
      <c r="K25" s="53">
        <v>57672.6</v>
      </c>
      <c r="L25" s="53">
        <v>57672.6</v>
      </c>
      <c r="M25" s="53">
        <v>57672.6</v>
      </c>
      <c r="N25" s="48">
        <f t="shared" si="6"/>
        <v>386132.79999999993</v>
      </c>
      <c r="Q25" s="35"/>
    </row>
    <row r="26" spans="1:18" s="31" customFormat="1" ht="15.75" customHeight="1">
      <c r="A26" s="30"/>
      <c r="B26" s="149" t="s">
        <v>111</v>
      </c>
      <c r="C26" s="150"/>
      <c r="D26" s="150"/>
      <c r="E26" s="150"/>
      <c r="F26" s="150"/>
      <c r="G26" s="151"/>
      <c r="H26" s="47">
        <v>45331.4</v>
      </c>
      <c r="I26" s="47">
        <v>45331.4</v>
      </c>
      <c r="J26" s="47">
        <v>45331.4</v>
      </c>
      <c r="K26" s="47">
        <v>45331.4</v>
      </c>
      <c r="L26" s="47">
        <v>45331.4</v>
      </c>
      <c r="M26" s="47">
        <v>45331.4</v>
      </c>
      <c r="N26" s="51"/>
      <c r="Q26" s="35"/>
    </row>
    <row r="27" spans="1:18" s="31" customFormat="1" ht="28.5" customHeight="1">
      <c r="A27" s="30" t="s">
        <v>37</v>
      </c>
      <c r="B27" s="137" t="s">
        <v>87</v>
      </c>
      <c r="C27" s="138"/>
      <c r="D27" s="138"/>
      <c r="E27" s="138"/>
      <c r="F27" s="138"/>
      <c r="G27" s="139"/>
      <c r="H27" s="53">
        <f>H28+H29+H30</f>
        <v>1669142.4</v>
      </c>
      <c r="I27" s="53">
        <f t="shared" ref="I27:M27" si="18">I28+I29+I30</f>
        <v>1610070.7</v>
      </c>
      <c r="J27" s="53">
        <f t="shared" si="18"/>
        <v>1610070.7</v>
      </c>
      <c r="K27" s="53">
        <f t="shared" si="18"/>
        <v>1610070.7</v>
      </c>
      <c r="L27" s="53">
        <f t="shared" si="18"/>
        <v>1610070.7</v>
      </c>
      <c r="M27" s="53">
        <f t="shared" si="18"/>
        <v>1610070.7</v>
      </c>
      <c r="N27" s="48">
        <f t="shared" si="6"/>
        <v>9719495.9000000004</v>
      </c>
      <c r="Q27" s="36"/>
    </row>
    <row r="28" spans="1:18" s="31" customFormat="1">
      <c r="A28" s="30"/>
      <c r="B28" s="137" t="s">
        <v>30</v>
      </c>
      <c r="C28" s="138"/>
      <c r="D28" s="138"/>
      <c r="E28" s="138"/>
      <c r="F28" s="138"/>
      <c r="G28" s="139"/>
      <c r="H28" s="47">
        <f>66435+1321597.8+4452+1550+14206</f>
        <v>1408240.8</v>
      </c>
      <c r="I28" s="47">
        <f>66435+1334462.2+4452+1612+14206</f>
        <v>1421167.2</v>
      </c>
      <c r="J28" s="47">
        <f>66435+1334462.2+4452+1612+14206</f>
        <v>1421167.2</v>
      </c>
      <c r="K28" s="47">
        <f>66435+1334462.2+4452+1612+14206</f>
        <v>1421167.2</v>
      </c>
      <c r="L28" s="47">
        <f>66435+1334462.2+4452+1612+14206</f>
        <v>1421167.2</v>
      </c>
      <c r="M28" s="47">
        <f>66435+1334462.2+4452+1612+14206</f>
        <v>1421167.2</v>
      </c>
      <c r="N28" s="48">
        <f t="shared" si="6"/>
        <v>8514076.8000000007</v>
      </c>
      <c r="Q28" s="36"/>
    </row>
    <row r="29" spans="1:18" s="31" customFormat="1" ht="17.25" customHeight="1">
      <c r="A29" s="30"/>
      <c r="B29" s="137" t="s">
        <v>31</v>
      </c>
      <c r="C29" s="138"/>
      <c r="D29" s="138"/>
      <c r="E29" s="138"/>
      <c r="F29" s="138"/>
      <c r="G29" s="139"/>
      <c r="H29" s="53">
        <f>239310.2</f>
        <v>239310.2</v>
      </c>
      <c r="I29" s="53">
        <v>167312.1</v>
      </c>
      <c r="J29" s="53">
        <v>167312.1</v>
      </c>
      <c r="K29" s="53">
        <v>167312.1</v>
      </c>
      <c r="L29" s="53">
        <v>167312.1</v>
      </c>
      <c r="M29" s="53">
        <v>167312.1</v>
      </c>
      <c r="N29" s="48">
        <f>SUM(H29:M29)</f>
        <v>1075870.7</v>
      </c>
      <c r="Q29" s="36"/>
      <c r="R29" s="31" t="s">
        <v>68</v>
      </c>
    </row>
    <row r="30" spans="1:18" s="31" customFormat="1" ht="17.25" customHeight="1">
      <c r="A30" s="30"/>
      <c r="B30" s="149" t="s">
        <v>111</v>
      </c>
      <c r="C30" s="150"/>
      <c r="D30" s="150"/>
      <c r="E30" s="150"/>
      <c r="F30" s="150"/>
      <c r="G30" s="151"/>
      <c r="H30" s="47">
        <v>21591.4</v>
      </c>
      <c r="I30" s="47">
        <v>21591.4</v>
      </c>
      <c r="J30" s="47">
        <v>21591.4</v>
      </c>
      <c r="K30" s="47">
        <v>21591.4</v>
      </c>
      <c r="L30" s="47">
        <v>21591.4</v>
      </c>
      <c r="M30" s="47">
        <v>21591.4</v>
      </c>
      <c r="N30" s="48">
        <f t="shared" si="6"/>
        <v>129548.4</v>
      </c>
      <c r="Q30" s="36" t="s">
        <v>68</v>
      </c>
    </row>
    <row r="31" spans="1:18" s="31" customFormat="1" ht="36.75" customHeight="1">
      <c r="A31" s="30" t="s">
        <v>77</v>
      </c>
      <c r="B31" s="137" t="s">
        <v>88</v>
      </c>
      <c r="C31" s="138"/>
      <c r="D31" s="138"/>
      <c r="E31" s="138"/>
      <c r="F31" s="138"/>
      <c r="G31" s="139"/>
      <c r="H31" s="53">
        <f>H32+H33+H34</f>
        <v>18453.099999999999</v>
      </c>
      <c r="I31" s="53">
        <f t="shared" ref="I31:M31" si="19">I32+I33+I34</f>
        <v>21526.6</v>
      </c>
      <c r="J31" s="53">
        <f t="shared" si="19"/>
        <v>21695.4</v>
      </c>
      <c r="K31" s="53">
        <f t="shared" si="19"/>
        <v>21695.4</v>
      </c>
      <c r="L31" s="53">
        <f t="shared" si="19"/>
        <v>21695.4</v>
      </c>
      <c r="M31" s="53">
        <f t="shared" si="19"/>
        <v>21695.4</v>
      </c>
      <c r="N31" s="48">
        <f t="shared" si="6"/>
        <v>126761.29999999999</v>
      </c>
      <c r="Q31" s="36"/>
    </row>
    <row r="32" spans="1:18" s="31" customFormat="1">
      <c r="A32" s="30"/>
      <c r="B32" s="149" t="s">
        <v>73</v>
      </c>
      <c r="C32" s="150"/>
      <c r="D32" s="150"/>
      <c r="E32" s="150"/>
      <c r="F32" s="150"/>
      <c r="G32" s="151"/>
      <c r="H32" s="47">
        <v>0</v>
      </c>
      <c r="I32" s="47">
        <v>0</v>
      </c>
      <c r="J32" s="47">
        <v>0</v>
      </c>
      <c r="K32" s="47">
        <v>0</v>
      </c>
      <c r="L32" s="47">
        <v>0</v>
      </c>
      <c r="M32" s="47">
        <v>0</v>
      </c>
      <c r="N32" s="48">
        <f t="shared" si="6"/>
        <v>0</v>
      </c>
      <c r="Q32" s="36"/>
    </row>
    <row r="33" spans="1:18" s="31" customFormat="1">
      <c r="A33" s="30"/>
      <c r="B33" s="137" t="s">
        <v>30</v>
      </c>
      <c r="C33" s="138"/>
      <c r="D33" s="138"/>
      <c r="E33" s="138"/>
      <c r="F33" s="138"/>
      <c r="G33" s="139"/>
      <c r="H33" s="53">
        <v>12404.3</v>
      </c>
      <c r="I33" s="53">
        <v>10436.9</v>
      </c>
      <c r="J33" s="53">
        <v>12078.9</v>
      </c>
      <c r="K33" s="53">
        <v>12078.9</v>
      </c>
      <c r="L33" s="53">
        <v>12078.9</v>
      </c>
      <c r="M33" s="53">
        <v>12078.9</v>
      </c>
      <c r="N33" s="48">
        <f t="shared" si="6"/>
        <v>71156.800000000003</v>
      </c>
    </row>
    <row r="34" spans="1:18" s="31" customFormat="1">
      <c r="A34" s="30"/>
      <c r="B34" s="137" t="s">
        <v>31</v>
      </c>
      <c r="C34" s="138"/>
      <c r="D34" s="138"/>
      <c r="E34" s="138"/>
      <c r="F34" s="138"/>
      <c r="G34" s="139"/>
      <c r="H34" s="53">
        <v>6048.8</v>
      </c>
      <c r="I34" s="53">
        <v>11089.7</v>
      </c>
      <c r="J34" s="53">
        <v>9616.5</v>
      </c>
      <c r="K34" s="53">
        <v>9616.5</v>
      </c>
      <c r="L34" s="53">
        <v>9616.5</v>
      </c>
      <c r="M34" s="53">
        <v>9616.5</v>
      </c>
      <c r="N34" s="48">
        <f t="shared" si="6"/>
        <v>55604.5</v>
      </c>
    </row>
    <row r="35" spans="1:18" s="31" customFormat="1" ht="37.5" customHeight="1">
      <c r="A35" s="30" t="s">
        <v>78</v>
      </c>
      <c r="B35" s="137" t="s">
        <v>89</v>
      </c>
      <c r="C35" s="138"/>
      <c r="D35" s="138"/>
      <c r="E35" s="138"/>
      <c r="F35" s="138"/>
      <c r="G35" s="139"/>
      <c r="H35" s="53">
        <f>H36</f>
        <v>0</v>
      </c>
      <c r="I35" s="53">
        <f t="shared" ref="I35:M35" si="20">I36</f>
        <v>0</v>
      </c>
      <c r="J35" s="53">
        <f t="shared" si="20"/>
        <v>0</v>
      </c>
      <c r="K35" s="53">
        <f t="shared" si="20"/>
        <v>0</v>
      </c>
      <c r="L35" s="53">
        <f t="shared" si="20"/>
        <v>0</v>
      </c>
      <c r="M35" s="53">
        <f t="shared" si="20"/>
        <v>0</v>
      </c>
      <c r="N35" s="48">
        <f t="shared" si="6"/>
        <v>0</v>
      </c>
      <c r="Q35" s="31" t="s">
        <v>68</v>
      </c>
    </row>
    <row r="36" spans="1:18" s="31" customFormat="1" ht="18.75" customHeight="1">
      <c r="A36" s="30"/>
      <c r="B36" s="149" t="s">
        <v>73</v>
      </c>
      <c r="C36" s="150"/>
      <c r="D36" s="150"/>
      <c r="E36" s="150"/>
      <c r="F36" s="150"/>
      <c r="G36" s="151"/>
      <c r="H36" s="53">
        <v>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48">
        <f t="shared" si="6"/>
        <v>0</v>
      </c>
    </row>
    <row r="37" spans="1:18" s="31" customFormat="1" ht="50.25" customHeight="1">
      <c r="A37" s="30" t="s">
        <v>79</v>
      </c>
      <c r="B37" s="137" t="s">
        <v>76</v>
      </c>
      <c r="C37" s="138"/>
      <c r="D37" s="138"/>
      <c r="E37" s="138"/>
      <c r="F37" s="138"/>
      <c r="G37" s="139"/>
      <c r="H37" s="53">
        <f>H38+H39</f>
        <v>0</v>
      </c>
      <c r="I37" s="53">
        <f t="shared" ref="I37:M37" si="21">I38+I39</f>
        <v>0</v>
      </c>
      <c r="J37" s="53">
        <f t="shared" si="21"/>
        <v>0</v>
      </c>
      <c r="K37" s="53">
        <f t="shared" si="21"/>
        <v>0</v>
      </c>
      <c r="L37" s="53">
        <f t="shared" si="21"/>
        <v>0</v>
      </c>
      <c r="M37" s="53">
        <f t="shared" si="21"/>
        <v>0</v>
      </c>
      <c r="N37" s="48">
        <f t="shared" si="6"/>
        <v>0</v>
      </c>
    </row>
    <row r="38" spans="1:18" s="31" customFormat="1">
      <c r="A38" s="32"/>
      <c r="B38" s="137" t="s">
        <v>30</v>
      </c>
      <c r="C38" s="138"/>
      <c r="D38" s="138"/>
      <c r="E38" s="138"/>
      <c r="F38" s="138"/>
      <c r="G38" s="139"/>
      <c r="H38" s="53">
        <v>0</v>
      </c>
      <c r="I38" s="53">
        <v>0</v>
      </c>
      <c r="J38" s="53">
        <v>0</v>
      </c>
      <c r="K38" s="53">
        <v>0</v>
      </c>
      <c r="L38" s="53">
        <v>0</v>
      </c>
      <c r="M38" s="53">
        <v>0</v>
      </c>
      <c r="N38" s="48">
        <f t="shared" si="6"/>
        <v>0</v>
      </c>
    </row>
    <row r="39" spans="1:18" s="31" customFormat="1">
      <c r="A39" s="32"/>
      <c r="B39" s="137" t="s">
        <v>31</v>
      </c>
      <c r="C39" s="138"/>
      <c r="D39" s="138"/>
      <c r="E39" s="138"/>
      <c r="F39" s="138"/>
      <c r="G39" s="139"/>
      <c r="H39" s="53">
        <v>0</v>
      </c>
      <c r="I39" s="53">
        <v>0</v>
      </c>
      <c r="J39" s="53">
        <v>0</v>
      </c>
      <c r="K39" s="53">
        <v>0</v>
      </c>
      <c r="L39" s="53">
        <v>0</v>
      </c>
      <c r="M39" s="53">
        <v>0</v>
      </c>
      <c r="N39" s="48">
        <f t="shared" si="6"/>
        <v>0</v>
      </c>
    </row>
    <row r="40" spans="1:18" s="31" customFormat="1" ht="47.25" customHeight="1">
      <c r="A40" s="30" t="s">
        <v>218</v>
      </c>
      <c r="B40" s="140" t="s">
        <v>217</v>
      </c>
      <c r="C40" s="141"/>
      <c r="D40" s="141"/>
      <c r="E40" s="141"/>
      <c r="F40" s="141"/>
      <c r="G40" s="142"/>
      <c r="H40" s="47">
        <f>H41+H42</f>
        <v>0</v>
      </c>
      <c r="I40" s="47">
        <f t="shared" ref="I40:M40" si="22">I41+I42</f>
        <v>936</v>
      </c>
      <c r="J40" s="47">
        <f t="shared" si="22"/>
        <v>0</v>
      </c>
      <c r="K40" s="47">
        <f t="shared" si="22"/>
        <v>0</v>
      </c>
      <c r="L40" s="47">
        <f t="shared" si="22"/>
        <v>0</v>
      </c>
      <c r="M40" s="47">
        <f t="shared" si="22"/>
        <v>0</v>
      </c>
      <c r="N40" s="48">
        <f t="shared" si="6"/>
        <v>936</v>
      </c>
    </row>
    <row r="41" spans="1:18" s="31" customFormat="1">
      <c r="A41" s="32"/>
      <c r="B41" s="137" t="s">
        <v>30</v>
      </c>
      <c r="C41" s="138"/>
      <c r="D41" s="138"/>
      <c r="E41" s="138"/>
      <c r="F41" s="138"/>
      <c r="G41" s="139"/>
      <c r="H41" s="47">
        <v>0</v>
      </c>
      <c r="I41" s="47">
        <v>889.2</v>
      </c>
      <c r="J41" s="47">
        <v>0</v>
      </c>
      <c r="K41" s="47">
        <v>0</v>
      </c>
      <c r="L41" s="47">
        <v>0</v>
      </c>
      <c r="M41" s="47">
        <v>0</v>
      </c>
      <c r="N41" s="48">
        <f t="shared" si="6"/>
        <v>889.2</v>
      </c>
    </row>
    <row r="42" spans="1:18" s="31" customFormat="1">
      <c r="A42" s="32"/>
      <c r="B42" s="143" t="s">
        <v>31</v>
      </c>
      <c r="C42" s="144"/>
      <c r="D42" s="144"/>
      <c r="E42" s="144"/>
      <c r="F42" s="144"/>
      <c r="G42" s="145"/>
      <c r="H42" s="47">
        <v>0</v>
      </c>
      <c r="I42" s="47">
        <v>46.8</v>
      </c>
      <c r="J42" s="47">
        <v>0</v>
      </c>
      <c r="K42" s="47">
        <v>0</v>
      </c>
      <c r="L42" s="47">
        <v>0</v>
      </c>
      <c r="M42" s="47">
        <v>0</v>
      </c>
      <c r="N42" s="48">
        <f t="shared" si="6"/>
        <v>46.8</v>
      </c>
    </row>
    <row r="43" spans="1:18" s="31" customFormat="1" ht="29.25" customHeight="1">
      <c r="A43" s="29">
        <v>3</v>
      </c>
      <c r="B43" s="165" t="s">
        <v>48</v>
      </c>
      <c r="C43" s="166"/>
      <c r="D43" s="166"/>
      <c r="E43" s="166"/>
      <c r="F43" s="166"/>
      <c r="G43" s="167"/>
      <c r="H43" s="53">
        <f>H44</f>
        <v>80373.5</v>
      </c>
      <c r="I43" s="53">
        <f t="shared" ref="I43:M43" si="23">I44</f>
        <v>79571.3</v>
      </c>
      <c r="J43" s="53">
        <f t="shared" si="23"/>
        <v>79571.3</v>
      </c>
      <c r="K43" s="53">
        <f t="shared" si="23"/>
        <v>79571.3</v>
      </c>
      <c r="L43" s="53">
        <f t="shared" si="23"/>
        <v>79571.3</v>
      </c>
      <c r="M43" s="53">
        <f t="shared" si="23"/>
        <v>79571.3</v>
      </c>
      <c r="N43" s="48">
        <f t="shared" si="6"/>
        <v>478229.99999999994</v>
      </c>
    </row>
    <row r="44" spans="1:18" s="31" customFormat="1">
      <c r="A44" s="30"/>
      <c r="B44" s="137" t="s">
        <v>31</v>
      </c>
      <c r="C44" s="138"/>
      <c r="D44" s="138"/>
      <c r="E44" s="138"/>
      <c r="F44" s="138"/>
      <c r="G44" s="139"/>
      <c r="H44" s="53">
        <f>H47+H50+H52</f>
        <v>80373.5</v>
      </c>
      <c r="I44" s="53">
        <f t="shared" ref="I44:M44" si="24">I47+I50+I52</f>
        <v>79571.3</v>
      </c>
      <c r="J44" s="53">
        <f t="shared" si="24"/>
        <v>79571.3</v>
      </c>
      <c r="K44" s="53">
        <f t="shared" si="24"/>
        <v>79571.3</v>
      </c>
      <c r="L44" s="53">
        <f t="shared" si="24"/>
        <v>79571.3</v>
      </c>
      <c r="M44" s="53">
        <f t="shared" si="24"/>
        <v>79571.3</v>
      </c>
      <c r="N44" s="48">
        <f t="shared" si="6"/>
        <v>478229.99999999994</v>
      </c>
    </row>
    <row r="45" spans="1:18" s="31" customFormat="1">
      <c r="A45" s="30"/>
      <c r="B45" s="149" t="s">
        <v>111</v>
      </c>
      <c r="C45" s="150"/>
      <c r="D45" s="150"/>
      <c r="E45" s="150"/>
      <c r="F45" s="150"/>
      <c r="G45" s="151"/>
      <c r="H45" s="47">
        <f>H48</f>
        <v>999.1</v>
      </c>
      <c r="I45" s="47">
        <f t="shared" ref="I45:M45" si="25">I48</f>
        <v>999.1</v>
      </c>
      <c r="J45" s="47">
        <f t="shared" si="25"/>
        <v>999.1</v>
      </c>
      <c r="K45" s="47">
        <f t="shared" si="25"/>
        <v>999.1</v>
      </c>
      <c r="L45" s="47">
        <f t="shared" si="25"/>
        <v>999.1</v>
      </c>
      <c r="M45" s="47">
        <f t="shared" si="25"/>
        <v>999.1</v>
      </c>
      <c r="N45" s="48">
        <f t="shared" si="6"/>
        <v>5994.6</v>
      </c>
    </row>
    <row r="46" spans="1:18" s="31" customFormat="1" ht="36" customHeight="1">
      <c r="A46" s="30" t="s">
        <v>33</v>
      </c>
      <c r="B46" s="136" t="s">
        <v>80</v>
      </c>
      <c r="C46" s="136"/>
      <c r="D46" s="136"/>
      <c r="E46" s="136"/>
      <c r="F46" s="136"/>
      <c r="G46" s="136"/>
      <c r="H46" s="47">
        <f>H47</f>
        <v>77023.5</v>
      </c>
      <c r="I46" s="47">
        <f t="shared" ref="I46:M46" si="26">I47</f>
        <v>76221.3</v>
      </c>
      <c r="J46" s="47">
        <f t="shared" si="26"/>
        <v>76221.3</v>
      </c>
      <c r="K46" s="47">
        <f t="shared" si="26"/>
        <v>76221.3</v>
      </c>
      <c r="L46" s="47">
        <f t="shared" si="26"/>
        <v>76221.3</v>
      </c>
      <c r="M46" s="47">
        <f t="shared" si="26"/>
        <v>76221.3</v>
      </c>
      <c r="N46" s="48">
        <f t="shared" si="6"/>
        <v>458129.99999999994</v>
      </c>
    </row>
    <row r="47" spans="1:18" s="31" customFormat="1" ht="15" customHeight="1">
      <c r="A47" s="30"/>
      <c r="B47" s="146" t="s">
        <v>31</v>
      </c>
      <c r="C47" s="147"/>
      <c r="D47" s="147"/>
      <c r="E47" s="147"/>
      <c r="F47" s="147"/>
      <c r="G47" s="148"/>
      <c r="H47" s="47">
        <v>77023.5</v>
      </c>
      <c r="I47" s="47">
        <v>76221.3</v>
      </c>
      <c r="J47" s="47">
        <v>76221.3</v>
      </c>
      <c r="K47" s="47">
        <v>76221.3</v>
      </c>
      <c r="L47" s="47">
        <v>76221.3</v>
      </c>
      <c r="M47" s="47">
        <v>76221.3</v>
      </c>
      <c r="N47" s="48">
        <f t="shared" si="6"/>
        <v>458129.99999999994</v>
      </c>
      <c r="R47" s="31" t="s">
        <v>68</v>
      </c>
    </row>
    <row r="48" spans="1:18" s="31" customFormat="1">
      <c r="A48" s="30"/>
      <c r="B48" s="149" t="s">
        <v>111</v>
      </c>
      <c r="C48" s="150"/>
      <c r="D48" s="150"/>
      <c r="E48" s="150"/>
      <c r="F48" s="150"/>
      <c r="G48" s="151"/>
      <c r="H48" s="47">
        <v>999.1</v>
      </c>
      <c r="I48" s="47">
        <v>999.1</v>
      </c>
      <c r="J48" s="47">
        <v>999.1</v>
      </c>
      <c r="K48" s="47">
        <v>999.1</v>
      </c>
      <c r="L48" s="47">
        <v>999.1</v>
      </c>
      <c r="M48" s="47">
        <v>999.1</v>
      </c>
      <c r="N48" s="51"/>
    </row>
    <row r="49" spans="1:16" ht="24.75" customHeight="1">
      <c r="A49" s="30" t="s">
        <v>34</v>
      </c>
      <c r="B49" s="136" t="s">
        <v>81</v>
      </c>
      <c r="C49" s="136"/>
      <c r="D49" s="136"/>
      <c r="E49" s="136"/>
      <c r="F49" s="136"/>
      <c r="G49" s="136"/>
      <c r="H49" s="54">
        <f>H50</f>
        <v>0</v>
      </c>
      <c r="I49" s="54">
        <f t="shared" ref="I49:M49" si="27">I50</f>
        <v>0</v>
      </c>
      <c r="J49" s="54">
        <f t="shared" si="27"/>
        <v>0</v>
      </c>
      <c r="K49" s="54">
        <f t="shared" si="27"/>
        <v>0</v>
      </c>
      <c r="L49" s="54">
        <f t="shared" si="27"/>
        <v>0</v>
      </c>
      <c r="M49" s="54">
        <f t="shared" si="27"/>
        <v>0</v>
      </c>
      <c r="N49" s="48">
        <f t="shared" si="6"/>
        <v>0</v>
      </c>
    </row>
    <row r="50" spans="1:16" s="31" customFormat="1" ht="15" customHeight="1">
      <c r="A50" s="30"/>
      <c r="B50" s="136" t="s">
        <v>31</v>
      </c>
      <c r="C50" s="136"/>
      <c r="D50" s="136"/>
      <c r="E50" s="136"/>
      <c r="F50" s="136"/>
      <c r="G50" s="136"/>
      <c r="H50" s="47"/>
      <c r="I50" s="47"/>
      <c r="J50" s="47"/>
      <c r="K50" s="47"/>
      <c r="L50" s="47"/>
      <c r="M50" s="47"/>
      <c r="N50" s="48">
        <f t="shared" si="6"/>
        <v>0</v>
      </c>
    </row>
    <row r="51" spans="1:16" ht="28.5" customHeight="1">
      <c r="A51" s="30" t="s">
        <v>83</v>
      </c>
      <c r="B51" s="136" t="s">
        <v>82</v>
      </c>
      <c r="C51" s="136"/>
      <c r="D51" s="136"/>
      <c r="E51" s="136"/>
      <c r="F51" s="136"/>
      <c r="G51" s="136"/>
      <c r="H51" s="54">
        <f>H52</f>
        <v>3350</v>
      </c>
      <c r="I51" s="54">
        <f t="shared" ref="I51:M51" si="28">I52</f>
        <v>3350</v>
      </c>
      <c r="J51" s="54">
        <f t="shared" si="28"/>
        <v>3350</v>
      </c>
      <c r="K51" s="54">
        <f t="shared" si="28"/>
        <v>3350</v>
      </c>
      <c r="L51" s="54">
        <f t="shared" si="28"/>
        <v>3350</v>
      </c>
      <c r="M51" s="54">
        <f t="shared" si="28"/>
        <v>3350</v>
      </c>
      <c r="N51" s="48">
        <f t="shared" si="6"/>
        <v>20100</v>
      </c>
      <c r="P51" t="s">
        <v>68</v>
      </c>
    </row>
    <row r="52" spans="1:16" s="31" customFormat="1" ht="15" customHeight="1">
      <c r="A52" s="30"/>
      <c r="B52" s="143" t="s">
        <v>31</v>
      </c>
      <c r="C52" s="144"/>
      <c r="D52" s="144"/>
      <c r="E52" s="144"/>
      <c r="F52" s="144"/>
      <c r="G52" s="145"/>
      <c r="H52" s="47">
        <v>3350</v>
      </c>
      <c r="I52" s="47">
        <v>3350</v>
      </c>
      <c r="J52" s="47">
        <v>3350</v>
      </c>
      <c r="K52" s="47">
        <v>3350</v>
      </c>
      <c r="L52" s="47">
        <v>3350</v>
      </c>
      <c r="M52" s="47">
        <v>3350</v>
      </c>
      <c r="N52" s="48">
        <f t="shared" si="6"/>
        <v>20100</v>
      </c>
    </row>
    <row r="53" spans="1:16" ht="25.5" customHeight="1">
      <c r="A53" s="30">
        <v>4</v>
      </c>
      <c r="B53" s="136" t="s">
        <v>51</v>
      </c>
      <c r="C53" s="136"/>
      <c r="D53" s="136"/>
      <c r="E53" s="136"/>
      <c r="F53" s="136"/>
      <c r="G53" s="136"/>
      <c r="H53" s="47">
        <f>H54+H55</f>
        <v>14525.4</v>
      </c>
      <c r="I53" s="47">
        <f t="shared" ref="I53:M53" si="29">I54+I55</f>
        <v>8754.9</v>
      </c>
      <c r="J53" s="47">
        <f t="shared" si="29"/>
        <v>8754.9</v>
      </c>
      <c r="K53" s="47">
        <f t="shared" si="29"/>
        <v>8754.9</v>
      </c>
      <c r="L53" s="47">
        <f t="shared" si="29"/>
        <v>8754.9</v>
      </c>
      <c r="M53" s="47">
        <f t="shared" si="29"/>
        <v>8754.9</v>
      </c>
      <c r="N53" s="48">
        <f t="shared" si="6"/>
        <v>58299.9</v>
      </c>
    </row>
    <row r="54" spans="1:16">
      <c r="A54" s="30"/>
      <c r="B54" s="137" t="s">
        <v>30</v>
      </c>
      <c r="C54" s="138"/>
      <c r="D54" s="138"/>
      <c r="E54" s="138"/>
      <c r="F54" s="138"/>
      <c r="G54" s="139"/>
      <c r="H54" s="47">
        <f>H57</f>
        <v>7441.7</v>
      </c>
      <c r="I54" s="47">
        <f t="shared" ref="I54:M54" si="30">I57</f>
        <v>7441.7</v>
      </c>
      <c r="J54" s="47">
        <f t="shared" si="30"/>
        <v>7441.7</v>
      </c>
      <c r="K54" s="47">
        <f t="shared" si="30"/>
        <v>7441.7</v>
      </c>
      <c r="L54" s="47">
        <f t="shared" si="30"/>
        <v>7441.7</v>
      </c>
      <c r="M54" s="47">
        <f t="shared" si="30"/>
        <v>7441.7</v>
      </c>
      <c r="N54" s="48">
        <f t="shared" si="6"/>
        <v>44650.2</v>
      </c>
    </row>
    <row r="55" spans="1:16">
      <c r="A55" s="30"/>
      <c r="B55" s="137" t="s">
        <v>31</v>
      </c>
      <c r="C55" s="138"/>
      <c r="D55" s="138"/>
      <c r="E55" s="138"/>
      <c r="F55" s="138"/>
      <c r="G55" s="139"/>
      <c r="H55" s="47">
        <f>H58+H60</f>
        <v>7083.7</v>
      </c>
      <c r="I55" s="47">
        <f t="shared" ref="I55:M55" si="31">I58+I60</f>
        <v>1313.2</v>
      </c>
      <c r="J55" s="47">
        <f t="shared" si="31"/>
        <v>1313.2</v>
      </c>
      <c r="K55" s="47">
        <f t="shared" si="31"/>
        <v>1313.2</v>
      </c>
      <c r="L55" s="47">
        <f t="shared" si="31"/>
        <v>1313.2</v>
      </c>
      <c r="M55" s="47">
        <f t="shared" si="31"/>
        <v>1313.2</v>
      </c>
      <c r="N55" s="48">
        <f t="shared" si="6"/>
        <v>13649.700000000003</v>
      </c>
    </row>
    <row r="56" spans="1:16" ht="27" customHeight="1">
      <c r="A56" s="30" t="s">
        <v>35</v>
      </c>
      <c r="B56" s="136" t="s">
        <v>84</v>
      </c>
      <c r="C56" s="136"/>
      <c r="D56" s="136"/>
      <c r="E56" s="136"/>
      <c r="F56" s="136"/>
      <c r="G56" s="136"/>
      <c r="H56" s="47">
        <f>H57+H58</f>
        <v>8754.9</v>
      </c>
      <c r="I56" s="47">
        <f t="shared" ref="I56:M56" si="32">I57+I58</f>
        <v>8754.9</v>
      </c>
      <c r="J56" s="47">
        <f t="shared" si="32"/>
        <v>8754.9</v>
      </c>
      <c r="K56" s="47">
        <f t="shared" si="32"/>
        <v>8754.9</v>
      </c>
      <c r="L56" s="47">
        <f t="shared" si="32"/>
        <v>8754.9</v>
      </c>
      <c r="M56" s="47">
        <f t="shared" si="32"/>
        <v>8754.9</v>
      </c>
      <c r="N56" s="48">
        <f t="shared" si="6"/>
        <v>52529.4</v>
      </c>
    </row>
    <row r="57" spans="1:16">
      <c r="A57" s="30"/>
      <c r="B57" s="137" t="s">
        <v>30</v>
      </c>
      <c r="C57" s="138"/>
      <c r="D57" s="138"/>
      <c r="E57" s="138"/>
      <c r="F57" s="138"/>
      <c r="G57" s="139"/>
      <c r="H57" s="47">
        <v>7441.7</v>
      </c>
      <c r="I57" s="47">
        <v>7441.7</v>
      </c>
      <c r="J57" s="47">
        <v>7441.7</v>
      </c>
      <c r="K57" s="47">
        <v>7441.7</v>
      </c>
      <c r="L57" s="47">
        <v>7441.7</v>
      </c>
      <c r="M57" s="47">
        <v>7441.7</v>
      </c>
      <c r="N57" s="48">
        <f t="shared" si="6"/>
        <v>44650.2</v>
      </c>
    </row>
    <row r="58" spans="1:16">
      <c r="A58" s="30"/>
      <c r="B58" s="137" t="s">
        <v>31</v>
      </c>
      <c r="C58" s="138"/>
      <c r="D58" s="138"/>
      <c r="E58" s="138"/>
      <c r="F58" s="138"/>
      <c r="G58" s="139"/>
      <c r="H58" s="47">
        <v>1313.2</v>
      </c>
      <c r="I58" s="47">
        <v>1313.2</v>
      </c>
      <c r="J58" s="47">
        <v>1313.2</v>
      </c>
      <c r="K58" s="47">
        <v>1313.2</v>
      </c>
      <c r="L58" s="47">
        <v>1313.2</v>
      </c>
      <c r="M58" s="47">
        <v>1313.2</v>
      </c>
      <c r="N58" s="48">
        <f t="shared" si="6"/>
        <v>7879.2</v>
      </c>
    </row>
    <row r="59" spans="1:16" ht="29.25" customHeight="1">
      <c r="A59" s="30" t="s">
        <v>85</v>
      </c>
      <c r="B59" s="136" t="s">
        <v>90</v>
      </c>
      <c r="C59" s="136"/>
      <c r="D59" s="136"/>
      <c r="E59" s="136"/>
      <c r="F59" s="136"/>
      <c r="G59" s="136"/>
      <c r="H59" s="47">
        <f>H60</f>
        <v>5770.5</v>
      </c>
      <c r="I59" s="47">
        <f t="shared" ref="I59:M59" si="33">I60</f>
        <v>0</v>
      </c>
      <c r="J59" s="47">
        <f t="shared" si="33"/>
        <v>0</v>
      </c>
      <c r="K59" s="47">
        <f t="shared" si="33"/>
        <v>0</v>
      </c>
      <c r="L59" s="47">
        <f t="shared" si="33"/>
        <v>0</v>
      </c>
      <c r="M59" s="47">
        <f t="shared" si="33"/>
        <v>0</v>
      </c>
      <c r="N59" s="48">
        <f t="shared" si="6"/>
        <v>5770.5</v>
      </c>
    </row>
    <row r="60" spans="1:16">
      <c r="A60" s="30"/>
      <c r="B60" s="137" t="s">
        <v>31</v>
      </c>
      <c r="C60" s="138"/>
      <c r="D60" s="138"/>
      <c r="E60" s="138"/>
      <c r="F60" s="138"/>
      <c r="G60" s="139"/>
      <c r="H60" s="47">
        <v>5770.5</v>
      </c>
      <c r="I60" s="47">
        <v>0</v>
      </c>
      <c r="J60" s="47">
        <v>0</v>
      </c>
      <c r="K60" s="47">
        <v>0</v>
      </c>
      <c r="L60" s="47">
        <v>0</v>
      </c>
      <c r="M60" s="47">
        <v>0</v>
      </c>
      <c r="N60" s="48">
        <f t="shared" si="6"/>
        <v>5770.5</v>
      </c>
    </row>
    <row r="61" spans="1:16" ht="49.5" customHeight="1">
      <c r="A61" s="30">
        <v>5</v>
      </c>
      <c r="B61" s="136" t="s">
        <v>67</v>
      </c>
      <c r="C61" s="136"/>
      <c r="D61" s="136"/>
      <c r="E61" s="136"/>
      <c r="F61" s="136"/>
      <c r="G61" s="136"/>
      <c r="H61" s="51">
        <f>H62</f>
        <v>7758.4</v>
      </c>
      <c r="I61" s="51">
        <f t="shared" ref="I61:M61" si="34">I62</f>
        <v>7758.4</v>
      </c>
      <c r="J61" s="51">
        <f t="shared" si="34"/>
        <v>7758.4</v>
      </c>
      <c r="K61" s="51">
        <f t="shared" si="34"/>
        <v>7758.4</v>
      </c>
      <c r="L61" s="51">
        <f t="shared" si="34"/>
        <v>7758.4</v>
      </c>
      <c r="M61" s="51">
        <f t="shared" si="34"/>
        <v>7758.4</v>
      </c>
      <c r="N61" s="48">
        <f t="shared" si="6"/>
        <v>46550.400000000001</v>
      </c>
    </row>
    <row r="62" spans="1:16">
      <c r="A62" s="30"/>
      <c r="B62" s="137" t="s">
        <v>31</v>
      </c>
      <c r="C62" s="138"/>
      <c r="D62" s="138"/>
      <c r="E62" s="138"/>
      <c r="F62" s="138"/>
      <c r="G62" s="139"/>
      <c r="H62" s="51">
        <f>H64+H66+H68</f>
        <v>7758.4</v>
      </c>
      <c r="I62" s="51">
        <f t="shared" ref="I62:M62" si="35">I64+I66+I68</f>
        <v>7758.4</v>
      </c>
      <c r="J62" s="51">
        <f t="shared" si="35"/>
        <v>7758.4</v>
      </c>
      <c r="K62" s="51">
        <f t="shared" si="35"/>
        <v>7758.4</v>
      </c>
      <c r="L62" s="51">
        <f t="shared" si="35"/>
        <v>7758.4</v>
      </c>
      <c r="M62" s="51">
        <f t="shared" si="35"/>
        <v>7758.4</v>
      </c>
      <c r="N62" s="48">
        <f t="shared" si="6"/>
        <v>46550.400000000001</v>
      </c>
    </row>
    <row r="63" spans="1:16" ht="24.75" customHeight="1">
      <c r="A63" s="30" t="s">
        <v>92</v>
      </c>
      <c r="B63" s="136" t="s">
        <v>91</v>
      </c>
      <c r="C63" s="136"/>
      <c r="D63" s="136"/>
      <c r="E63" s="136"/>
      <c r="F63" s="136"/>
      <c r="G63" s="136"/>
      <c r="H63" s="51">
        <f>H64</f>
        <v>6422.3</v>
      </c>
      <c r="I63" s="51">
        <f t="shared" ref="I63:M63" si="36">I64</f>
        <v>6422.3</v>
      </c>
      <c r="J63" s="51">
        <f t="shared" si="36"/>
        <v>6422.3</v>
      </c>
      <c r="K63" s="51">
        <f t="shared" si="36"/>
        <v>6422.3</v>
      </c>
      <c r="L63" s="51">
        <f t="shared" si="36"/>
        <v>6422.3</v>
      </c>
      <c r="M63" s="51">
        <f t="shared" si="36"/>
        <v>6422.3</v>
      </c>
      <c r="N63" s="48">
        <f t="shared" si="6"/>
        <v>38533.800000000003</v>
      </c>
    </row>
    <row r="64" spans="1:16">
      <c r="A64" s="30"/>
      <c r="B64" s="137" t="s">
        <v>31</v>
      </c>
      <c r="C64" s="138"/>
      <c r="D64" s="138"/>
      <c r="E64" s="138"/>
      <c r="F64" s="138"/>
      <c r="G64" s="139"/>
      <c r="H64" s="51">
        <v>6422.3</v>
      </c>
      <c r="I64" s="51">
        <v>6422.3</v>
      </c>
      <c r="J64" s="51">
        <v>6422.3</v>
      </c>
      <c r="K64" s="51">
        <v>6422.3</v>
      </c>
      <c r="L64" s="51">
        <v>6422.3</v>
      </c>
      <c r="M64" s="51">
        <v>6422.3</v>
      </c>
      <c r="N64" s="48">
        <f t="shared" si="6"/>
        <v>38533.800000000003</v>
      </c>
    </row>
    <row r="65" spans="1:17" ht="24.75" customHeight="1">
      <c r="A65" s="30" t="s">
        <v>93</v>
      </c>
      <c r="B65" s="136" t="s">
        <v>94</v>
      </c>
      <c r="C65" s="136"/>
      <c r="D65" s="136"/>
      <c r="E65" s="136"/>
      <c r="F65" s="136"/>
      <c r="G65" s="136"/>
      <c r="H65" s="51">
        <f>H66</f>
        <v>895.7</v>
      </c>
      <c r="I65" s="51">
        <f t="shared" ref="I65:M65" si="37">I66</f>
        <v>895.7</v>
      </c>
      <c r="J65" s="51">
        <f t="shared" si="37"/>
        <v>895.7</v>
      </c>
      <c r="K65" s="51">
        <f t="shared" si="37"/>
        <v>895.7</v>
      </c>
      <c r="L65" s="51">
        <f t="shared" si="37"/>
        <v>895.7</v>
      </c>
      <c r="M65" s="51">
        <f t="shared" si="37"/>
        <v>895.7</v>
      </c>
      <c r="N65" s="48">
        <f t="shared" si="6"/>
        <v>5374.2</v>
      </c>
    </row>
    <row r="66" spans="1:17">
      <c r="A66" s="30"/>
      <c r="B66" s="137" t="s">
        <v>31</v>
      </c>
      <c r="C66" s="138"/>
      <c r="D66" s="138"/>
      <c r="E66" s="138"/>
      <c r="F66" s="138"/>
      <c r="G66" s="139"/>
      <c r="H66" s="51">
        <v>895.7</v>
      </c>
      <c r="I66" s="51">
        <v>895.7</v>
      </c>
      <c r="J66" s="51">
        <v>895.7</v>
      </c>
      <c r="K66" s="51">
        <v>895.7</v>
      </c>
      <c r="L66" s="51">
        <v>895.7</v>
      </c>
      <c r="M66" s="51">
        <v>895.7</v>
      </c>
      <c r="N66" s="48">
        <f t="shared" si="6"/>
        <v>5374.2</v>
      </c>
    </row>
    <row r="67" spans="1:17" ht="37.5" customHeight="1">
      <c r="A67" s="30" t="s">
        <v>96</v>
      </c>
      <c r="B67" s="136" t="s">
        <v>95</v>
      </c>
      <c r="C67" s="136"/>
      <c r="D67" s="136"/>
      <c r="E67" s="136"/>
      <c r="F67" s="136"/>
      <c r="G67" s="136"/>
      <c r="H67" s="51">
        <f>H68</f>
        <v>440.4</v>
      </c>
      <c r="I67" s="51">
        <f t="shared" ref="I67:M67" si="38">I68</f>
        <v>440.4</v>
      </c>
      <c r="J67" s="51">
        <f t="shared" si="38"/>
        <v>440.4</v>
      </c>
      <c r="K67" s="51">
        <f t="shared" si="38"/>
        <v>440.4</v>
      </c>
      <c r="L67" s="51">
        <f t="shared" si="38"/>
        <v>440.4</v>
      </c>
      <c r="M67" s="51">
        <f t="shared" si="38"/>
        <v>440.4</v>
      </c>
      <c r="N67" s="48">
        <f t="shared" si="6"/>
        <v>2642.4</v>
      </c>
      <c r="Q67" t="s">
        <v>68</v>
      </c>
    </row>
    <row r="68" spans="1:17">
      <c r="A68" s="30"/>
      <c r="B68" s="137" t="s">
        <v>31</v>
      </c>
      <c r="C68" s="138"/>
      <c r="D68" s="138"/>
      <c r="E68" s="138"/>
      <c r="F68" s="138"/>
      <c r="G68" s="139"/>
      <c r="H68" s="51">
        <v>440.4</v>
      </c>
      <c r="I68" s="51">
        <v>440.4</v>
      </c>
      <c r="J68" s="51">
        <v>440.4</v>
      </c>
      <c r="K68" s="51">
        <v>440.4</v>
      </c>
      <c r="L68" s="51">
        <v>440.4</v>
      </c>
      <c r="M68" s="51">
        <v>440.4</v>
      </c>
      <c r="N68" s="48">
        <f t="shared" si="6"/>
        <v>2642.4</v>
      </c>
      <c r="Q68" s="38"/>
    </row>
    <row r="69" spans="1:17" ht="25.5" customHeight="1">
      <c r="A69" s="30">
        <v>6</v>
      </c>
      <c r="B69" s="136" t="s">
        <v>69</v>
      </c>
      <c r="C69" s="136"/>
      <c r="D69" s="136"/>
      <c r="E69" s="136"/>
      <c r="F69" s="136"/>
      <c r="G69" s="136"/>
      <c r="H69" s="51">
        <f>H70+H71</f>
        <v>200</v>
      </c>
      <c r="I69" s="51">
        <f t="shared" ref="I69:M69" si="39">I70+I71</f>
        <v>200</v>
      </c>
      <c r="J69" s="51">
        <f t="shared" si="39"/>
        <v>200</v>
      </c>
      <c r="K69" s="51">
        <f t="shared" si="39"/>
        <v>200</v>
      </c>
      <c r="L69" s="51">
        <f t="shared" si="39"/>
        <v>200</v>
      </c>
      <c r="M69" s="51">
        <f t="shared" si="39"/>
        <v>200</v>
      </c>
      <c r="N69" s="48">
        <f t="shared" si="6"/>
        <v>1200</v>
      </c>
      <c r="Q69" s="38"/>
    </row>
    <row r="70" spans="1:17" ht="15" customHeight="1">
      <c r="A70" s="30"/>
      <c r="B70" s="137" t="s">
        <v>30</v>
      </c>
      <c r="C70" s="138"/>
      <c r="D70" s="138"/>
      <c r="E70" s="138"/>
      <c r="F70" s="138"/>
      <c r="G70" s="139"/>
      <c r="H70" s="51">
        <f>H81</f>
        <v>200</v>
      </c>
      <c r="I70" s="51">
        <f t="shared" ref="I70:M70" si="40">I81</f>
        <v>200</v>
      </c>
      <c r="J70" s="51">
        <f t="shared" si="40"/>
        <v>200</v>
      </c>
      <c r="K70" s="51">
        <f t="shared" si="40"/>
        <v>200</v>
      </c>
      <c r="L70" s="51">
        <f t="shared" si="40"/>
        <v>200</v>
      </c>
      <c r="M70" s="51">
        <f t="shared" si="40"/>
        <v>200</v>
      </c>
      <c r="N70" s="51"/>
      <c r="Q70" s="38"/>
    </row>
    <row r="71" spans="1:17">
      <c r="A71" s="30"/>
      <c r="B71" s="137" t="s">
        <v>31</v>
      </c>
      <c r="C71" s="138"/>
      <c r="D71" s="138"/>
      <c r="E71" s="138"/>
      <c r="F71" s="138"/>
      <c r="G71" s="139"/>
      <c r="H71" s="51">
        <f>H73+H75+H77+H79</f>
        <v>0</v>
      </c>
      <c r="I71" s="51">
        <f t="shared" ref="I71:M71" si="41">I73+I75+I77+I79</f>
        <v>0</v>
      </c>
      <c r="J71" s="51">
        <f t="shared" si="41"/>
        <v>0</v>
      </c>
      <c r="K71" s="51">
        <f t="shared" si="41"/>
        <v>0</v>
      </c>
      <c r="L71" s="51">
        <f t="shared" si="41"/>
        <v>0</v>
      </c>
      <c r="M71" s="51">
        <f t="shared" si="41"/>
        <v>0</v>
      </c>
      <c r="N71" s="48">
        <f t="shared" si="6"/>
        <v>0</v>
      </c>
      <c r="Q71" s="38"/>
    </row>
    <row r="72" spans="1:17" ht="25.5" customHeight="1">
      <c r="A72" s="30" t="s">
        <v>102</v>
      </c>
      <c r="B72" s="133" t="s">
        <v>97</v>
      </c>
      <c r="C72" s="134"/>
      <c r="D72" s="134"/>
      <c r="E72" s="134"/>
      <c r="F72" s="134"/>
      <c r="G72" s="135"/>
      <c r="H72" s="51">
        <f>H73</f>
        <v>0</v>
      </c>
      <c r="I72" s="51">
        <f t="shared" ref="I72:M72" si="42">I73</f>
        <v>0</v>
      </c>
      <c r="J72" s="51">
        <f t="shared" si="42"/>
        <v>0</v>
      </c>
      <c r="K72" s="51">
        <f t="shared" si="42"/>
        <v>0</v>
      </c>
      <c r="L72" s="51">
        <f t="shared" si="42"/>
        <v>0</v>
      </c>
      <c r="M72" s="51">
        <f t="shared" si="42"/>
        <v>0</v>
      </c>
      <c r="N72" s="48">
        <f t="shared" si="6"/>
        <v>0</v>
      </c>
      <c r="Q72" s="37"/>
    </row>
    <row r="73" spans="1:17">
      <c r="A73" s="30"/>
      <c r="B73" s="137" t="s">
        <v>31</v>
      </c>
      <c r="C73" s="138"/>
      <c r="D73" s="138"/>
      <c r="E73" s="138"/>
      <c r="F73" s="138"/>
      <c r="G73" s="139"/>
      <c r="H73" s="51">
        <v>0</v>
      </c>
      <c r="I73" s="51">
        <v>0</v>
      </c>
      <c r="J73" s="51">
        <v>0</v>
      </c>
      <c r="K73" s="51">
        <v>0</v>
      </c>
      <c r="L73" s="51">
        <v>0</v>
      </c>
      <c r="M73" s="51">
        <v>0</v>
      </c>
      <c r="N73" s="48">
        <f t="shared" si="6"/>
        <v>0</v>
      </c>
      <c r="Q73" s="38"/>
    </row>
    <row r="74" spans="1:17" ht="26.25" customHeight="1">
      <c r="A74" s="30" t="s">
        <v>103</v>
      </c>
      <c r="B74" s="137" t="s">
        <v>99</v>
      </c>
      <c r="C74" s="138"/>
      <c r="D74" s="138"/>
      <c r="E74" s="138"/>
      <c r="F74" s="138"/>
      <c r="G74" s="139"/>
      <c r="H74" s="51">
        <f>H75</f>
        <v>0</v>
      </c>
      <c r="I74" s="51">
        <f t="shared" ref="I74:M74" si="43">I75</f>
        <v>0</v>
      </c>
      <c r="J74" s="51">
        <f t="shared" si="43"/>
        <v>0</v>
      </c>
      <c r="K74" s="51">
        <f t="shared" si="43"/>
        <v>0</v>
      </c>
      <c r="L74" s="51">
        <f t="shared" si="43"/>
        <v>0</v>
      </c>
      <c r="M74" s="51">
        <f t="shared" si="43"/>
        <v>0</v>
      </c>
      <c r="N74" s="48">
        <f t="shared" si="6"/>
        <v>0</v>
      </c>
      <c r="Q74" s="38"/>
    </row>
    <row r="75" spans="1:17">
      <c r="A75" s="30"/>
      <c r="B75" s="137" t="s">
        <v>31</v>
      </c>
      <c r="C75" s="138"/>
      <c r="D75" s="138"/>
      <c r="E75" s="138"/>
      <c r="F75" s="138"/>
      <c r="G75" s="139"/>
      <c r="H75" s="51">
        <v>0</v>
      </c>
      <c r="I75" s="51">
        <v>0</v>
      </c>
      <c r="J75" s="51">
        <v>0</v>
      </c>
      <c r="K75" s="51">
        <v>0</v>
      </c>
      <c r="L75" s="51">
        <v>0</v>
      </c>
      <c r="M75" s="51">
        <v>0</v>
      </c>
      <c r="N75" s="48">
        <f t="shared" si="6"/>
        <v>0</v>
      </c>
      <c r="Q75" s="38"/>
    </row>
    <row r="76" spans="1:17" ht="27" customHeight="1">
      <c r="A76" s="30" t="s">
        <v>104</v>
      </c>
      <c r="B76" s="133" t="s">
        <v>98</v>
      </c>
      <c r="C76" s="134"/>
      <c r="D76" s="134"/>
      <c r="E76" s="134"/>
      <c r="F76" s="134"/>
      <c r="G76" s="135"/>
      <c r="H76" s="51">
        <f>H77</f>
        <v>0</v>
      </c>
      <c r="I76" s="51">
        <f t="shared" ref="I76:M76" si="44">I77</f>
        <v>0</v>
      </c>
      <c r="J76" s="51">
        <f t="shared" si="44"/>
        <v>0</v>
      </c>
      <c r="K76" s="51">
        <f t="shared" si="44"/>
        <v>0</v>
      </c>
      <c r="L76" s="51">
        <f t="shared" si="44"/>
        <v>0</v>
      </c>
      <c r="M76" s="51">
        <f t="shared" si="44"/>
        <v>0</v>
      </c>
      <c r="N76" s="48">
        <f t="shared" si="6"/>
        <v>0</v>
      </c>
      <c r="Q76" s="37"/>
    </row>
    <row r="77" spans="1:17">
      <c r="A77" s="30"/>
      <c r="B77" s="136" t="s">
        <v>31</v>
      </c>
      <c r="C77" s="136"/>
      <c r="D77" s="136"/>
      <c r="E77" s="136"/>
      <c r="F77" s="136"/>
      <c r="G77" s="136"/>
      <c r="H77" s="51">
        <v>0</v>
      </c>
      <c r="I77" s="51">
        <v>0</v>
      </c>
      <c r="J77" s="51">
        <v>0</v>
      </c>
      <c r="K77" s="51">
        <v>0</v>
      </c>
      <c r="L77" s="51">
        <v>0</v>
      </c>
      <c r="M77" s="51">
        <v>0</v>
      </c>
      <c r="N77" s="48">
        <f t="shared" si="6"/>
        <v>0</v>
      </c>
      <c r="Q77" s="38"/>
    </row>
    <row r="78" spans="1:17" ht="25.5" customHeight="1">
      <c r="A78" s="30" t="s">
        <v>105</v>
      </c>
      <c r="B78" s="136" t="s">
        <v>100</v>
      </c>
      <c r="C78" s="136"/>
      <c r="D78" s="136"/>
      <c r="E78" s="136"/>
      <c r="F78" s="136"/>
      <c r="G78" s="136"/>
      <c r="H78" s="51">
        <f>H79</f>
        <v>0</v>
      </c>
      <c r="I78" s="51">
        <f t="shared" ref="I78:M78" si="45">I79</f>
        <v>0</v>
      </c>
      <c r="J78" s="51">
        <f t="shared" si="45"/>
        <v>0</v>
      </c>
      <c r="K78" s="51">
        <f t="shared" si="45"/>
        <v>0</v>
      </c>
      <c r="L78" s="51">
        <f t="shared" si="45"/>
        <v>0</v>
      </c>
      <c r="M78" s="51">
        <f t="shared" si="45"/>
        <v>0</v>
      </c>
      <c r="N78" s="48">
        <f t="shared" si="6"/>
        <v>0</v>
      </c>
      <c r="Q78" s="37"/>
    </row>
    <row r="79" spans="1:17">
      <c r="A79" s="30"/>
      <c r="B79" s="136" t="s">
        <v>31</v>
      </c>
      <c r="C79" s="136"/>
      <c r="D79" s="136"/>
      <c r="E79" s="136"/>
      <c r="F79" s="136"/>
      <c r="G79" s="136"/>
      <c r="H79" s="51">
        <v>0</v>
      </c>
      <c r="I79" s="51">
        <v>0</v>
      </c>
      <c r="J79" s="51">
        <v>0</v>
      </c>
      <c r="K79" s="51">
        <v>0</v>
      </c>
      <c r="L79" s="51">
        <v>0</v>
      </c>
      <c r="M79" s="51">
        <v>0</v>
      </c>
      <c r="N79" s="48">
        <f t="shared" si="6"/>
        <v>0</v>
      </c>
      <c r="Q79" s="38"/>
    </row>
    <row r="80" spans="1:17" ht="37.5" customHeight="1">
      <c r="A80" s="30" t="s">
        <v>106</v>
      </c>
      <c r="B80" s="136" t="s">
        <v>101</v>
      </c>
      <c r="C80" s="136"/>
      <c r="D80" s="136"/>
      <c r="E80" s="136"/>
      <c r="F80" s="136"/>
      <c r="G80" s="136"/>
      <c r="H80" s="51">
        <f>H81</f>
        <v>200</v>
      </c>
      <c r="I80" s="51">
        <f t="shared" ref="I80:M80" si="46">I81</f>
        <v>200</v>
      </c>
      <c r="J80" s="51">
        <f t="shared" si="46"/>
        <v>200</v>
      </c>
      <c r="K80" s="51">
        <f t="shared" si="46"/>
        <v>200</v>
      </c>
      <c r="L80" s="51">
        <f t="shared" si="46"/>
        <v>200</v>
      </c>
      <c r="M80" s="51">
        <f t="shared" si="46"/>
        <v>200</v>
      </c>
      <c r="N80" s="48">
        <f t="shared" ref="N80:N85" si="47">SUM(H80:M80)</f>
        <v>1200</v>
      </c>
      <c r="Q80" s="37"/>
    </row>
    <row r="81" spans="1:17" ht="18" customHeight="1">
      <c r="A81" s="30"/>
      <c r="B81" s="137" t="s">
        <v>30</v>
      </c>
      <c r="C81" s="138"/>
      <c r="D81" s="138"/>
      <c r="E81" s="138"/>
      <c r="F81" s="138"/>
      <c r="G81" s="139"/>
      <c r="H81" s="51">
        <v>200</v>
      </c>
      <c r="I81" s="51">
        <v>200</v>
      </c>
      <c r="J81" s="51">
        <v>200</v>
      </c>
      <c r="K81" s="51">
        <v>200</v>
      </c>
      <c r="L81" s="51">
        <v>200</v>
      </c>
      <c r="M81" s="51">
        <v>200</v>
      </c>
      <c r="N81" s="48">
        <f t="shared" si="47"/>
        <v>1200</v>
      </c>
      <c r="Q81" s="37"/>
    </row>
    <row r="82" spans="1:17" ht="28.5" customHeight="1">
      <c r="A82" s="30" t="s">
        <v>107</v>
      </c>
      <c r="B82" s="133" t="s">
        <v>56</v>
      </c>
      <c r="C82" s="134"/>
      <c r="D82" s="134"/>
      <c r="E82" s="134"/>
      <c r="F82" s="134"/>
      <c r="G82" s="135"/>
      <c r="H82" s="51">
        <f>H83</f>
        <v>96570.8</v>
      </c>
      <c r="I82" s="51">
        <f t="shared" ref="I82:M82" si="48">I83</f>
        <v>94349.8</v>
      </c>
      <c r="J82" s="51">
        <f t="shared" si="48"/>
        <v>94349.8</v>
      </c>
      <c r="K82" s="51">
        <f t="shared" si="48"/>
        <v>94349.8</v>
      </c>
      <c r="L82" s="51">
        <f t="shared" si="48"/>
        <v>94349.8</v>
      </c>
      <c r="M82" s="51">
        <f t="shared" si="48"/>
        <v>94349.8</v>
      </c>
      <c r="N82" s="48">
        <f t="shared" si="47"/>
        <v>568319.80000000005</v>
      </c>
      <c r="Q82" s="38"/>
    </row>
    <row r="83" spans="1:17" ht="15" customHeight="1">
      <c r="A83" s="30"/>
      <c r="B83" s="133" t="s">
        <v>31</v>
      </c>
      <c r="C83" s="134"/>
      <c r="D83" s="134"/>
      <c r="E83" s="134"/>
      <c r="F83" s="134"/>
      <c r="G83" s="135"/>
      <c r="H83" s="51">
        <f>H85</f>
        <v>96570.8</v>
      </c>
      <c r="I83" s="51">
        <f t="shared" ref="I83:M83" si="49">I85</f>
        <v>94349.8</v>
      </c>
      <c r="J83" s="51">
        <f t="shared" si="49"/>
        <v>94349.8</v>
      </c>
      <c r="K83" s="51">
        <f t="shared" si="49"/>
        <v>94349.8</v>
      </c>
      <c r="L83" s="51">
        <f t="shared" si="49"/>
        <v>94349.8</v>
      </c>
      <c r="M83" s="51">
        <f t="shared" si="49"/>
        <v>94349.8</v>
      </c>
      <c r="N83" s="48">
        <f t="shared" si="47"/>
        <v>568319.80000000005</v>
      </c>
      <c r="Q83" s="38"/>
    </row>
    <row r="84" spans="1:17" ht="24" customHeight="1">
      <c r="A84" s="30" t="s">
        <v>108</v>
      </c>
      <c r="B84" s="133" t="s">
        <v>109</v>
      </c>
      <c r="C84" s="134"/>
      <c r="D84" s="134"/>
      <c r="E84" s="134"/>
      <c r="F84" s="134"/>
      <c r="G84" s="135"/>
      <c r="H84" s="51">
        <f>H85</f>
        <v>96570.8</v>
      </c>
      <c r="I84" s="51">
        <f t="shared" ref="I84:M84" si="50">I85</f>
        <v>94349.8</v>
      </c>
      <c r="J84" s="51">
        <f t="shared" si="50"/>
        <v>94349.8</v>
      </c>
      <c r="K84" s="51">
        <f t="shared" si="50"/>
        <v>94349.8</v>
      </c>
      <c r="L84" s="51">
        <f t="shared" si="50"/>
        <v>94349.8</v>
      </c>
      <c r="M84" s="51">
        <f t="shared" si="50"/>
        <v>94349.8</v>
      </c>
      <c r="N84" s="48">
        <f t="shared" si="47"/>
        <v>568319.80000000005</v>
      </c>
      <c r="Q84" s="38"/>
    </row>
    <row r="85" spans="1:17">
      <c r="A85" s="30"/>
      <c r="B85" s="133" t="s">
        <v>31</v>
      </c>
      <c r="C85" s="134"/>
      <c r="D85" s="134"/>
      <c r="E85" s="134"/>
      <c r="F85" s="134"/>
      <c r="G85" s="135"/>
      <c r="H85" s="51">
        <v>96570.8</v>
      </c>
      <c r="I85" s="51">
        <v>94349.8</v>
      </c>
      <c r="J85" s="51">
        <v>94349.8</v>
      </c>
      <c r="K85" s="51">
        <v>94349.8</v>
      </c>
      <c r="L85" s="51">
        <v>94349.8</v>
      </c>
      <c r="M85" s="51">
        <v>94349.8</v>
      </c>
      <c r="N85" s="48">
        <f t="shared" si="47"/>
        <v>568319.80000000005</v>
      </c>
    </row>
  </sheetData>
  <mergeCells count="86">
    <mergeCell ref="B39:G39"/>
    <mergeCell ref="B43:G43"/>
    <mergeCell ref="B10:G10"/>
    <mergeCell ref="B12:G12"/>
    <mergeCell ref="A1:N1"/>
    <mergeCell ref="A2:A3"/>
    <mergeCell ref="B2:G3"/>
    <mergeCell ref="H2:N2"/>
    <mergeCell ref="B4:G4"/>
    <mergeCell ref="B5:G5"/>
    <mergeCell ref="B8:G8"/>
    <mergeCell ref="B6:G6"/>
    <mergeCell ref="B7:G7"/>
    <mergeCell ref="B9:G9"/>
    <mergeCell ref="B44:G44"/>
    <mergeCell ref="B46:G46"/>
    <mergeCell ref="B16:G16"/>
    <mergeCell ref="B17:G17"/>
    <mergeCell ref="B34:G34"/>
    <mergeCell ref="B35:G35"/>
    <mergeCell ref="B36:G36"/>
    <mergeCell ref="B37:G37"/>
    <mergeCell ref="B38:G38"/>
    <mergeCell ref="B27:G27"/>
    <mergeCell ref="B29:G29"/>
    <mergeCell ref="B31:G31"/>
    <mergeCell ref="B33:G33"/>
    <mergeCell ref="B30:G30"/>
    <mergeCell ref="B32:G32"/>
    <mergeCell ref="B45:G45"/>
    <mergeCell ref="B15:G15"/>
    <mergeCell ref="B11:G11"/>
    <mergeCell ref="B20:G20"/>
    <mergeCell ref="B24:G24"/>
    <mergeCell ref="B28:G28"/>
    <mergeCell ref="B22:G22"/>
    <mergeCell ref="B18:G18"/>
    <mergeCell ref="B21:G21"/>
    <mergeCell ref="B23:G23"/>
    <mergeCell ref="B25:G25"/>
    <mergeCell ref="B14:G14"/>
    <mergeCell ref="B13:G13"/>
    <mergeCell ref="B19:G19"/>
    <mergeCell ref="B26:G26"/>
    <mergeCell ref="B47:G47"/>
    <mergeCell ref="B49:G49"/>
    <mergeCell ref="B50:G50"/>
    <mergeCell ref="B51:G51"/>
    <mergeCell ref="B53:G53"/>
    <mergeCell ref="B52:G52"/>
    <mergeCell ref="B48:G48"/>
    <mergeCell ref="B57:G57"/>
    <mergeCell ref="B58:G58"/>
    <mergeCell ref="B59:G59"/>
    <mergeCell ref="B60:G60"/>
    <mergeCell ref="B61:G61"/>
    <mergeCell ref="B40:G40"/>
    <mergeCell ref="B72:G72"/>
    <mergeCell ref="B76:G76"/>
    <mergeCell ref="B78:G78"/>
    <mergeCell ref="B41:G41"/>
    <mergeCell ref="B42:G42"/>
    <mergeCell ref="B63:G63"/>
    <mergeCell ref="B71:G71"/>
    <mergeCell ref="B74:G74"/>
    <mergeCell ref="B73:G73"/>
    <mergeCell ref="B75:G75"/>
    <mergeCell ref="B77:G77"/>
    <mergeCell ref="B62:G62"/>
    <mergeCell ref="B54:G54"/>
    <mergeCell ref="B55:G55"/>
    <mergeCell ref="B56:G56"/>
    <mergeCell ref="B83:G83"/>
    <mergeCell ref="B84:G84"/>
    <mergeCell ref="B85:G85"/>
    <mergeCell ref="B80:G80"/>
    <mergeCell ref="B64:G64"/>
    <mergeCell ref="B65:G65"/>
    <mergeCell ref="B66:G66"/>
    <mergeCell ref="B67:G67"/>
    <mergeCell ref="B68:G68"/>
    <mergeCell ref="B70:G70"/>
    <mergeCell ref="B69:G69"/>
    <mergeCell ref="B81:G81"/>
    <mergeCell ref="B82:G82"/>
    <mergeCell ref="B79:G7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проект МП</vt:lpstr>
      <vt:lpstr>Финансирование</vt:lpstr>
      <vt:lpstr>'проект МП'!_ftnref1</vt:lpstr>
      <vt:lpstr>'проект МП'!_ftnref2</vt:lpstr>
      <vt:lpstr>'проект МП'!_ftnref3</vt:lpstr>
      <vt:lpstr>'проект МП'!_ftnref4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Morgunova</dc:creator>
  <cp:lastModifiedBy>RePack by Diakov</cp:lastModifiedBy>
  <dcterms:created xsi:type="dcterms:W3CDTF">2024-10-18T09:37:01Z</dcterms:created>
  <dcterms:modified xsi:type="dcterms:W3CDTF">2024-11-15T10:08:02Z</dcterms:modified>
</cp:coreProperties>
</file>